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01_Warengruppenmanagement\002010106_GTU\3_ZUKUNFT\BD-20-489_GTU &amp; SBU\05 Offertanfrage\Publikation Simap\03_Ausschreibung\FR\04_Formulaire d'offre\"/>
    </mc:Choice>
  </mc:AlternateContent>
  <xr:revisionPtr revIDLastSave="0" documentId="13_ncr:1_{E2AAB7A1-5C57-4F38-9959-8E3DFF6B3959}" xr6:coauthVersionLast="45" xr6:coauthVersionMax="45" xr10:uidLastSave="{00000000-0000-0000-0000-000000000000}"/>
  <bookViews>
    <workbookView xWindow="-28920" yWindow="-120" windowWidth="29040" windowHeight="15840" xr2:uid="{00000000-000D-0000-FFFF-FFFF00000000}"/>
  </bookViews>
  <sheets>
    <sheet name="Employés" sheetId="5" r:id="rId1"/>
    <sheet name="liste de prix"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5" l="1"/>
  <c r="O11" i="5"/>
  <c r="O12" i="5"/>
  <c r="O13" i="5"/>
  <c r="O9" i="5"/>
  <c r="M9" i="5" l="1"/>
  <c r="K13" i="5"/>
  <c r="K10" i="5"/>
  <c r="K11" i="5"/>
  <c r="K12" i="5"/>
  <c r="K9" i="5"/>
  <c r="I10" i="5"/>
  <c r="I11" i="5"/>
  <c r="I12" i="5"/>
  <c r="I13" i="5"/>
  <c r="I9" i="5"/>
  <c r="G9" i="5"/>
  <c r="G10" i="5"/>
  <c r="G11" i="5"/>
  <c r="G12" i="5"/>
  <c r="G13" i="5"/>
  <c r="E13" i="5"/>
  <c r="E10" i="5"/>
  <c r="E11" i="5"/>
  <c r="E12" i="5"/>
  <c r="E9" i="5"/>
  <c r="O8" i="5" l="1"/>
  <c r="M10" i="5"/>
  <c r="M11" i="5"/>
  <c r="M12" i="5"/>
  <c r="M13" i="5"/>
  <c r="Q11" i="5" l="1"/>
  <c r="Q12" i="5"/>
  <c r="Q13" i="5"/>
  <c r="Q9" i="5"/>
  <c r="Q10" i="5" l="1"/>
  <c r="P9" i="5"/>
  <c r="R9" i="5" s="1"/>
  <c r="P12" i="5"/>
  <c r="P11" i="5"/>
  <c r="R11" i="5" s="1"/>
  <c r="P13" i="5"/>
  <c r="P10" i="5"/>
  <c r="R13" i="5" l="1"/>
  <c r="S13" i="5" s="1"/>
  <c r="S9" i="5"/>
  <c r="R10" i="5" l="1"/>
  <c r="S10" i="5" s="1"/>
  <c r="R12" i="5"/>
  <c r="S12" i="5" s="1"/>
  <c r="S11" i="5"/>
  <c r="T9" i="5" l="1"/>
  <c r="H50" i="4"/>
  <c r="H49" i="4"/>
  <c r="G50" i="4"/>
  <c r="G49" i="4"/>
  <c r="H53" i="4"/>
  <c r="G53" i="4"/>
  <c r="F53" i="4"/>
  <c r="H52" i="4"/>
  <c r="G52" i="4"/>
  <c r="F52" i="4"/>
  <c r="E62" i="4" l="1"/>
  <c r="D62" i="4"/>
  <c r="E63" i="4"/>
  <c r="D63" i="4"/>
  <c r="F70" i="4" s="1"/>
  <c r="F58" i="4"/>
  <c r="G58" i="4"/>
  <c r="G63" i="4"/>
  <c r="F63" i="4"/>
  <c r="G70" i="4" s="1"/>
  <c r="I57" i="4"/>
  <c r="H57" i="4"/>
  <c r="F62" i="4"/>
  <c r="G62" i="4"/>
  <c r="I63" i="4"/>
  <c r="H63" i="4"/>
  <c r="H58" i="4"/>
  <c r="I58" i="4"/>
  <c r="I62" i="4"/>
  <c r="H69" i="4" s="1"/>
  <c r="H62" i="4"/>
  <c r="F57" i="4"/>
  <c r="G57" i="4"/>
  <c r="F66" i="4" s="1"/>
  <c r="F67" i="4"/>
  <c r="F69" i="4"/>
  <c r="G66" i="4" l="1"/>
  <c r="H70" i="4"/>
  <c r="G69" i="4"/>
  <c r="G67" i="4"/>
</calcChain>
</file>

<file path=xl/sharedStrings.xml><?xml version="1.0" encoding="utf-8"?>
<sst xmlns="http://schemas.openxmlformats.org/spreadsheetml/2006/main" count="130" uniqueCount="130">
  <si>
    <r>
      <rPr>
        <sz val="18"/>
        <color rgb="FF000000"/>
        <rFont val="Arial"/>
        <family val="2"/>
      </rPr>
      <t>Qualification du personnel</t>
    </r>
  </si>
  <si>
    <r>
      <rPr>
        <sz val="10"/>
        <rFont val="Arial"/>
      </rPr>
      <t>Nom du soumissionnaire</t>
    </r>
  </si>
  <si>
    <r>
      <rPr>
        <sz val="10"/>
        <rFont val="Arial"/>
      </rPr>
      <t>Personnes prévues</t>
    </r>
  </si>
  <si>
    <r>
      <rPr>
        <sz val="10"/>
        <rFont val="Arial"/>
      </rPr>
      <t>Formation des personnes prévues (oui/non)</t>
    </r>
  </si>
  <si>
    <r>
      <rPr>
        <sz val="10"/>
        <rFont val="Arial"/>
      </rPr>
      <t>Expérience des personnes prévues (x,x ans)</t>
    </r>
  </si>
  <si>
    <t>ausblenden</t>
  </si>
  <si>
    <r>
      <rPr>
        <sz val="10"/>
        <rFont val="Arial"/>
      </rPr>
      <t xml:space="preserve">Diplôme de géologue/d’ingénieur civil </t>
    </r>
  </si>
  <si>
    <t>ausblenden</t>
  </si>
  <si>
    <r>
      <rPr>
        <sz val="10"/>
        <rFont val="Arial"/>
      </rPr>
      <t xml:space="preserve">Formation de chef de </t>
    </r>
    <r>
      <rPr>
        <sz val="10"/>
        <rFont val="Arial"/>
      </rPr>
      <t xml:space="preserve">
</t>
    </r>
    <r>
      <rPr>
        <sz val="10"/>
        <rFont val="Arial"/>
      </rPr>
      <t>la sécurité privé (CsP)</t>
    </r>
  </si>
  <si>
    <t>ausblenden</t>
  </si>
  <si>
    <r>
      <rPr>
        <sz val="10"/>
        <rFont val="Arial"/>
        <family val="2"/>
      </rPr>
      <t xml:space="preserve">Autre formation pertinente pour la sécurité </t>
    </r>
  </si>
  <si>
    <t>ausblenden</t>
  </si>
  <si>
    <r>
      <rPr>
        <sz val="10"/>
        <rFont val="Arial"/>
        <family val="2"/>
      </rPr>
      <t>Expérience en matière d’études géotechniques sur mandat d’entreprises ferroviaires</t>
    </r>
  </si>
  <si>
    <t>ausblenden</t>
  </si>
  <si>
    <r>
      <rPr>
        <sz val="10"/>
        <rFont val="Arial"/>
      </rPr>
      <t>Expérience en matière d’études géotechniques sur mandat d’entreprises non ferroviaires</t>
    </r>
  </si>
  <si>
    <t>ausblenden</t>
  </si>
  <si>
    <t>Total Ausbildung 30%</t>
  </si>
  <si>
    <t>Total Erfahrung 70%</t>
  </si>
  <si>
    <r>
      <rPr>
        <sz val="10"/>
        <rFont val="Arial"/>
      </rPr>
      <t>Nom</t>
    </r>
  </si>
  <si>
    <r>
      <rPr>
        <sz val="10"/>
        <rFont val="Arial"/>
      </rPr>
      <t>Prénom</t>
    </r>
  </si>
  <si>
    <t xml:space="preserve">Gewichtung </t>
  </si>
  <si>
    <t>Total</t>
  </si>
  <si>
    <t xml:space="preserve">Note </t>
  </si>
  <si>
    <t>Ø-Note</t>
  </si>
  <si>
    <r>
      <rPr>
        <b/>
        <sz val="10"/>
        <color theme="1"/>
        <rFont val="Arial"/>
        <family val="2"/>
      </rPr>
      <t>Explications:</t>
    </r>
    <r>
      <rPr>
        <sz val="10"/>
        <color theme="1"/>
        <rFont val="Arial"/>
        <family val="2"/>
      </rPr>
      <t xml:space="preserve">
</t>
    </r>
    <r>
      <rPr>
        <sz val="10"/>
        <color theme="1"/>
        <rFont val="Arial"/>
        <family val="2"/>
      </rPr>
      <t>toutes les personnes mentionnées sont engagées principalement pour les mandats des CFF. Il convient de proposer au moins trois personnes, faute de quoi l’offre ne pourra pas être prise en considération. Un maximum de cinq personnes, prévues essentiellement pour les mandats des CFF, peut être proposé. En cas d’adjudication, tout recours éventuel à d’autres personnes pour l’exécution du mandat doit être convenu avec les CFF.
Il y a lieu d’indiquer les formations et expériences de toutes les personnes prévues, ces informations étant intégrées dans l’évaluation des offres.</t>
    </r>
  </si>
  <si>
    <r>
      <rPr>
        <b/>
        <sz val="14"/>
        <color rgb="FF000000"/>
        <rFont val="Arial"/>
        <family val="2"/>
      </rPr>
      <t>Liste de prix</t>
    </r>
  </si>
  <si>
    <r>
      <rPr>
        <i/>
        <sz val="11"/>
        <color rgb="FF000000"/>
        <rFont val="Arial"/>
        <family val="2"/>
      </rPr>
      <t>Nom du soumissionnaire</t>
    </r>
  </si>
  <si>
    <r>
      <rPr>
        <sz val="8"/>
        <color rgb="FF000000"/>
        <rFont val="Arial"/>
        <family val="2"/>
      </rPr>
      <t>Objet</t>
    </r>
  </si>
  <si>
    <r>
      <rPr>
        <sz val="8"/>
        <color rgb="FF000000"/>
        <rFont val="Arial"/>
        <family val="2"/>
      </rPr>
      <t>Document</t>
    </r>
  </si>
  <si>
    <r>
      <rPr>
        <b/>
        <sz val="11"/>
        <color rgb="FF000000"/>
        <rFont val="Arial"/>
        <family val="2"/>
      </rPr>
      <t>BDL_20-489</t>
    </r>
  </si>
  <si>
    <r>
      <rPr>
        <sz val="8"/>
        <color rgb="FF000000"/>
        <rFont val="Arial"/>
        <family val="2"/>
      </rPr>
      <t>I-ESP-EI-SRC/Mike Coray</t>
    </r>
  </si>
  <si>
    <r>
      <rPr>
        <b/>
        <sz val="10"/>
        <color rgb="FF000000"/>
        <rFont val="Arial"/>
        <family val="2"/>
      </rPr>
      <t>Pos.</t>
    </r>
  </si>
  <si>
    <r>
      <rPr>
        <b/>
        <sz val="10"/>
        <color rgb="FF000000"/>
        <rFont val="Arial"/>
        <family val="2"/>
      </rPr>
      <t>Activité</t>
    </r>
  </si>
  <si>
    <r>
      <rPr>
        <sz val="10"/>
        <color theme="1"/>
        <rFont val="Arial"/>
        <family val="2"/>
      </rPr>
      <t>Les prix s’entendent hors TVA. Il y a lieu de proposer un prix par tronçon de 1 kilomètre, qui vaut également pour l’étude de quatre  appareils de voie. Le volume requis indiqué dans la liste de prix correspond à une valeur indicative; en cas d’adjudication, il n’existe aucune garantie en termes de quantités ou de prestations.</t>
    </r>
    <r>
      <rPr>
        <sz val="10"/>
        <color theme="1"/>
        <rFont val="Arial"/>
        <family val="2"/>
      </rPr>
      <t xml:space="preserve">
</t>
    </r>
    <r>
      <rPr>
        <sz val="10"/>
        <color theme="1"/>
        <rFont val="Arial"/>
        <family val="2"/>
      </rPr>
      <t>Les prix mentionnés incluent le temps de trajet, le temps supplémentaire, l’indemnité kilométrique, l’indemnité de restauration et d’éventuels frais de téléphone portable. Les coûts d’analyse en laboratoire (hors substances nocives) doivent également être intégrés dans le calcul du prix au kilomètre.</t>
    </r>
  </si>
  <si>
    <r>
      <rPr>
        <sz val="10"/>
        <color theme="1"/>
        <rFont val="Arial"/>
        <family val="2"/>
      </rPr>
      <t>L’appel d’offres prévoit une attribution stratégique des lots pour les modules 1 et 3, à concurrence de 70% et 30%. Les prix doivent donc être indiqués pour une adjudication avec respectivement 70% et 30% du volume. Le soumissionnaire arrivé en tête se voit ainsi attribuer 70% du montant de l’adjudication, le deuxième 30% de celui-ci.</t>
    </r>
  </si>
  <si>
    <r>
      <rPr>
        <sz val="10"/>
        <color theme="1"/>
        <rFont val="Arial"/>
        <family val="2"/>
      </rPr>
      <t>Dans les modules 2 et 4, il s’agit d’une attribution stratégique des lots de 50%, 30% et 20%. Les prix doivent donc être proposés pour tous les lots (50%, 30% et 20%). Tous les prix doivent être indiqués dans tous les modules. Le soumissionnaire arrivé en tête se voit ainsi attribuer 50% du montant de l’adjudication, le deuxième 30% et le troisième 20%.</t>
    </r>
  </si>
  <si>
    <r>
      <rPr>
        <b/>
        <sz val="10"/>
        <color theme="1"/>
        <rFont val="Arial"/>
        <family val="2"/>
      </rPr>
      <t>Prix moyen offert au kilomètre</t>
    </r>
  </si>
  <si>
    <r>
      <rPr>
        <b/>
        <sz val="10"/>
        <color theme="1"/>
        <rFont val="Arial"/>
        <family val="2"/>
      </rPr>
      <t>Coûts pour 1 km</t>
    </r>
  </si>
  <si>
    <r>
      <rPr>
        <sz val="10"/>
        <color theme="1"/>
        <rFont val="Arial"/>
        <family val="2"/>
      </rPr>
      <t>Les prix de jour et de nuit sont inclus à pondération égale dans l’évaluation.</t>
    </r>
  </si>
  <si>
    <r>
      <rPr>
        <sz val="10"/>
        <color theme="1"/>
        <rFont val="Arial"/>
        <family val="2"/>
      </rPr>
      <t>Les prix de jour et de nuit sont inclus à pondération égale dans l’évaluation.</t>
    </r>
  </si>
  <si>
    <r>
      <rPr>
        <sz val="10"/>
        <color theme="1"/>
        <rFont val="Arial"/>
        <family val="2"/>
      </rPr>
      <t>Module 1: études géotechn. Suisse romande</t>
    </r>
  </si>
  <si>
    <r>
      <rPr>
        <sz val="10"/>
        <color theme="1"/>
        <rFont val="Arial"/>
        <family val="2"/>
      </rPr>
      <t>Prix au kilomètre pour 70% du volume prévu</t>
    </r>
  </si>
  <si>
    <r>
      <rPr>
        <b/>
        <sz val="10"/>
        <color theme="1"/>
        <rFont val="Arial"/>
        <family val="2"/>
      </rPr>
      <t>CHF par km</t>
    </r>
  </si>
  <si>
    <r>
      <rPr>
        <b/>
        <sz val="10"/>
        <color theme="1"/>
        <rFont val="Arial"/>
        <family val="2"/>
      </rPr>
      <t>CHF par km</t>
    </r>
  </si>
  <si>
    <r>
      <rPr>
        <sz val="10"/>
        <color theme="1"/>
        <rFont val="Arial"/>
        <family val="2"/>
      </rPr>
      <t>Répartition stratégique des lots 70/30</t>
    </r>
  </si>
  <si>
    <r>
      <rPr>
        <sz val="10"/>
        <color theme="1"/>
        <rFont val="Arial"/>
        <family val="2"/>
      </rPr>
      <t>Prix au kilomètre pour 30% du volume prévu</t>
    </r>
  </si>
  <si>
    <r>
      <rPr>
        <b/>
        <sz val="10"/>
        <color theme="1"/>
        <rFont val="Arial"/>
        <family val="2"/>
      </rPr>
      <t>CHF par km</t>
    </r>
  </si>
  <si>
    <r>
      <rPr>
        <b/>
        <sz val="10"/>
        <color theme="1"/>
        <rFont val="Arial"/>
        <family val="2"/>
      </rPr>
      <t>CHF par km</t>
    </r>
  </si>
  <si>
    <r>
      <rPr>
        <sz val="10"/>
        <color theme="1"/>
        <rFont val="Arial"/>
        <family val="2"/>
      </rPr>
      <t>Module 2: études géotechn. Suisse alémanique et méridionale</t>
    </r>
  </si>
  <si>
    <r>
      <rPr>
        <sz val="10"/>
        <color theme="1"/>
        <rFont val="Arial"/>
        <family val="2"/>
      </rPr>
      <t>Prix au kilomètre pour 50% du volume prévu</t>
    </r>
  </si>
  <si>
    <r>
      <rPr>
        <b/>
        <sz val="10"/>
        <color theme="1"/>
        <rFont val="Arial"/>
        <family val="2"/>
      </rPr>
      <t>CHF par km</t>
    </r>
  </si>
  <si>
    <r>
      <rPr>
        <b/>
        <sz val="10"/>
        <color theme="1"/>
        <rFont val="Arial"/>
        <family val="2"/>
      </rPr>
      <t>CHF par km</t>
    </r>
  </si>
  <si>
    <r>
      <rPr>
        <sz val="10"/>
        <color theme="1"/>
        <rFont val="Arial"/>
        <family val="2"/>
      </rPr>
      <t>Répartition stratégique des lots 50/30/20</t>
    </r>
  </si>
  <si>
    <r>
      <rPr>
        <sz val="10"/>
        <color theme="1"/>
        <rFont val="Arial"/>
        <family val="2"/>
      </rPr>
      <t>Prix au kilomètre pour 30% du volume prévu</t>
    </r>
  </si>
  <si>
    <r>
      <rPr>
        <b/>
        <sz val="10"/>
        <color theme="1"/>
        <rFont val="Arial"/>
        <family val="2"/>
      </rPr>
      <t>CHF par km</t>
    </r>
  </si>
  <si>
    <r>
      <rPr>
        <b/>
        <sz val="10"/>
        <color theme="1"/>
        <rFont val="Arial"/>
        <family val="2"/>
      </rPr>
      <t>CHF par km</t>
    </r>
  </si>
  <si>
    <r>
      <rPr>
        <sz val="10"/>
        <color theme="1"/>
        <rFont val="Arial"/>
        <family val="2"/>
      </rPr>
      <t>Prix au kilomètre pour 20% du volume prévu</t>
    </r>
  </si>
  <si>
    <r>
      <rPr>
        <b/>
        <sz val="10"/>
        <color theme="1"/>
        <rFont val="Arial"/>
        <family val="2"/>
      </rPr>
      <t>CHF par km</t>
    </r>
  </si>
  <si>
    <r>
      <rPr>
        <b/>
        <sz val="10"/>
        <color theme="1"/>
        <rFont val="Arial"/>
        <family val="2"/>
      </rPr>
      <t>CHF par km</t>
    </r>
  </si>
  <si>
    <r>
      <rPr>
        <sz val="10"/>
        <color theme="1"/>
        <rFont val="Arial"/>
        <family val="2"/>
      </rPr>
      <t>Module 3: études lit de ball. Suisse romande</t>
    </r>
  </si>
  <si>
    <r>
      <rPr>
        <sz val="10"/>
        <color theme="1"/>
        <rFont val="Arial"/>
        <family val="2"/>
      </rPr>
      <t>Prix au kilomètre pour 70% du volume prévu</t>
    </r>
  </si>
  <si>
    <r>
      <rPr>
        <b/>
        <sz val="10"/>
        <color theme="1"/>
        <rFont val="Arial"/>
        <family val="2"/>
      </rPr>
      <t>CHF par km</t>
    </r>
  </si>
  <si>
    <r>
      <rPr>
        <b/>
        <sz val="10"/>
        <color theme="1"/>
        <rFont val="Arial"/>
        <family val="2"/>
      </rPr>
      <t>CHF par km</t>
    </r>
  </si>
  <si>
    <r>
      <rPr>
        <sz val="10"/>
        <color theme="1"/>
        <rFont val="Arial"/>
        <family val="2"/>
      </rPr>
      <t>Répartition stratégique des lots 70/30</t>
    </r>
  </si>
  <si>
    <r>
      <rPr>
        <sz val="10"/>
        <color theme="1"/>
        <rFont val="Arial"/>
        <family val="2"/>
      </rPr>
      <t>Prix au kilomètre pour 30% du volume prévu</t>
    </r>
  </si>
  <si>
    <r>
      <rPr>
        <b/>
        <sz val="10"/>
        <color theme="1"/>
        <rFont val="Arial"/>
        <family val="2"/>
      </rPr>
      <t>CHF par km</t>
    </r>
  </si>
  <si>
    <r>
      <rPr>
        <b/>
        <sz val="10"/>
        <color theme="1"/>
        <rFont val="Arial"/>
        <family val="2"/>
      </rPr>
      <t>CHF par km</t>
    </r>
  </si>
  <si>
    <r>
      <rPr>
        <sz val="10"/>
        <color theme="1"/>
        <rFont val="Arial"/>
        <family val="2"/>
      </rPr>
      <t>Module 4: études lit de ball. Suisse alémanique et méridionale</t>
    </r>
  </si>
  <si>
    <r>
      <rPr>
        <sz val="10"/>
        <color theme="1"/>
        <rFont val="Arial"/>
        <family val="2"/>
      </rPr>
      <t>Prix au kilomètre pour 50% du volume prévu</t>
    </r>
  </si>
  <si>
    <r>
      <rPr>
        <b/>
        <sz val="10"/>
        <color theme="1"/>
        <rFont val="Arial"/>
        <family val="2"/>
      </rPr>
      <t>CHF par km</t>
    </r>
  </si>
  <si>
    <r>
      <rPr>
        <b/>
        <sz val="10"/>
        <color theme="1"/>
        <rFont val="Arial"/>
        <family val="2"/>
      </rPr>
      <t>CHF par km</t>
    </r>
  </si>
  <si>
    <r>
      <rPr>
        <sz val="10"/>
        <color theme="1"/>
        <rFont val="Arial"/>
        <family val="2"/>
      </rPr>
      <t>Répartition stratégique des lots 50/30/20</t>
    </r>
  </si>
  <si>
    <r>
      <rPr>
        <sz val="10"/>
        <color theme="1"/>
        <rFont val="Arial"/>
        <family val="2"/>
      </rPr>
      <t>Prix au kilomètre pour 30% du volume prévu</t>
    </r>
  </si>
  <si>
    <r>
      <rPr>
        <b/>
        <sz val="10"/>
        <color theme="1"/>
        <rFont val="Arial"/>
        <family val="2"/>
      </rPr>
      <t>CHF par km</t>
    </r>
  </si>
  <si>
    <r>
      <rPr>
        <b/>
        <sz val="10"/>
        <color theme="1"/>
        <rFont val="Arial"/>
        <family val="2"/>
      </rPr>
      <t>CHF par km</t>
    </r>
  </si>
  <si>
    <r>
      <rPr>
        <sz val="10"/>
        <color theme="1"/>
        <rFont val="Arial"/>
        <family val="2"/>
      </rPr>
      <t>Prix au kilomètre pour 20% du volume prévu</t>
    </r>
  </si>
  <si>
    <r>
      <rPr>
        <b/>
        <sz val="10"/>
        <color theme="1"/>
        <rFont val="Arial"/>
        <family val="2"/>
      </rPr>
      <t>CHF par km</t>
    </r>
  </si>
  <si>
    <r>
      <rPr>
        <b/>
        <sz val="10"/>
        <color theme="1"/>
        <rFont val="Arial"/>
        <family val="2"/>
      </rPr>
      <t>CHF par km</t>
    </r>
  </si>
  <si>
    <r>
      <rPr>
        <b/>
        <sz val="10"/>
        <color theme="1"/>
        <rFont val="Arial"/>
        <family val="2"/>
      </rPr>
      <t>Majoration pour travail le dimanche en %</t>
    </r>
  </si>
  <si>
    <r>
      <rPr>
        <sz val="10"/>
        <color theme="1"/>
        <rFont val="Arial"/>
        <family val="2"/>
      </rPr>
      <t>Majoration pour travail le dimanche en %</t>
    </r>
  </si>
  <si>
    <r>
      <rPr>
        <b/>
        <sz val="10"/>
        <color theme="1"/>
        <rFont val="Arial"/>
        <family val="2"/>
      </rPr>
      <t xml:space="preserve">Besoins en kilomètres </t>
    </r>
  </si>
  <si>
    <r>
      <rPr>
        <sz val="10"/>
        <color theme="1"/>
        <rFont val="Arial"/>
        <family val="2"/>
      </rPr>
      <t>Kilomètres pour 70% du volume prévu</t>
    </r>
  </si>
  <si>
    <r>
      <rPr>
        <sz val="10"/>
        <color theme="1"/>
        <rFont val="Arial"/>
        <family val="2"/>
      </rPr>
      <t>Kilomètres pour 30% du volume prévu</t>
    </r>
  </si>
  <si>
    <t>Kilometer für 100% Vergabemenge (dient nur zur Kalkulation)</t>
  </si>
  <si>
    <r>
      <rPr>
        <sz val="10"/>
        <color theme="1"/>
        <rFont val="Arial"/>
        <family val="2"/>
      </rPr>
      <t>Module 1</t>
    </r>
  </si>
  <si>
    <r>
      <rPr>
        <sz val="10"/>
        <color theme="1"/>
        <rFont val="Arial"/>
        <family val="2"/>
      </rPr>
      <t>Module 3</t>
    </r>
  </si>
  <si>
    <r>
      <rPr>
        <sz val="10"/>
        <color theme="1"/>
        <rFont val="Arial"/>
        <family val="2"/>
      </rPr>
      <t>Kilomètres pour 50% du volume prévu</t>
    </r>
  </si>
  <si>
    <r>
      <rPr>
        <sz val="10"/>
        <color theme="1"/>
        <rFont val="Arial"/>
        <family val="2"/>
      </rPr>
      <t>Kilomètres pour 30% du volume prévu</t>
    </r>
  </si>
  <si>
    <r>
      <rPr>
        <sz val="10"/>
        <color theme="1"/>
        <rFont val="Arial"/>
        <family val="2"/>
      </rPr>
      <t>Besoins en kilomètres pour 20% du volume prévu</t>
    </r>
  </si>
  <si>
    <t>Kilometer für 100% Vergabemenge (dient nur zur Kalkulation)</t>
  </si>
  <si>
    <r>
      <rPr>
        <sz val="10"/>
        <color theme="1"/>
        <rFont val="Arial"/>
        <family val="2"/>
      </rPr>
      <t>Module 2</t>
    </r>
  </si>
  <si>
    <r>
      <rPr>
        <sz val="10"/>
        <color theme="1"/>
        <rFont val="Arial"/>
        <family val="2"/>
      </rPr>
      <t>Module 4</t>
    </r>
  </si>
  <si>
    <t>Aufteilung der anzubietenden
Kilometer in Tag und Nacht</t>
  </si>
  <si>
    <t>Ausblenden</t>
  </si>
  <si>
    <t>Bei 70% der Vergabemenge</t>
  </si>
  <si>
    <t>Bei 30% der Vergabemenge</t>
  </si>
  <si>
    <t>Tag</t>
  </si>
  <si>
    <t>Nacht</t>
  </si>
  <si>
    <t>Tag</t>
  </si>
  <si>
    <t>Nacht</t>
  </si>
  <si>
    <t>Modul 1</t>
  </si>
  <si>
    <t>Modul 3</t>
  </si>
  <si>
    <t>Bei 50% der Vergabemenge</t>
  </si>
  <si>
    <t>Bei 30% der Vergabemenge</t>
  </si>
  <si>
    <t>Bei 20% der Vergabemenge</t>
  </si>
  <si>
    <t>Tag</t>
  </si>
  <si>
    <t>Nacht</t>
  </si>
  <si>
    <t>Tag</t>
  </si>
  <si>
    <t>Nacht</t>
  </si>
  <si>
    <t>Tag</t>
  </si>
  <si>
    <t>Nacht</t>
  </si>
  <si>
    <t>Modul 2</t>
  </si>
  <si>
    <t>Modul 4</t>
  </si>
  <si>
    <r>
      <rPr>
        <b/>
        <sz val="10"/>
        <color theme="1"/>
        <rFont val="Arial"/>
        <family val="2"/>
      </rPr>
      <t xml:space="preserve">Prix final (pertinent pour </t>
    </r>
    <r>
      <rPr>
        <b/>
        <sz val="10"/>
        <color theme="1"/>
        <rFont val="Arial"/>
        <family val="2"/>
      </rPr>
      <t xml:space="preserve">
</t>
    </r>
    <r>
      <rPr>
        <b/>
        <sz val="10"/>
        <color theme="1"/>
        <rFont val="Arial"/>
        <family val="2"/>
      </rPr>
      <t>l’adjudication et l’évaluation</t>
    </r>
    <r>
      <rPr>
        <b/>
        <sz val="10"/>
        <color theme="1"/>
        <rFont val="Arial"/>
        <family val="2"/>
      </rPr>
      <t xml:space="preserve">
</t>
    </r>
    <r>
      <rPr>
        <b/>
        <sz val="10"/>
        <color theme="1"/>
        <rFont val="Arial"/>
        <family val="2"/>
      </rPr>
      <t>des offres)</t>
    </r>
  </si>
  <si>
    <r>
      <rPr>
        <sz val="10"/>
        <color theme="1"/>
        <rFont val="Arial"/>
        <family val="2"/>
      </rPr>
      <t>Prix final pour 70% du volume prévu</t>
    </r>
  </si>
  <si>
    <r>
      <rPr>
        <sz val="10"/>
        <color theme="1"/>
        <rFont val="Arial"/>
        <family val="2"/>
      </rPr>
      <t>Prix final pour 30% du volume prévu</t>
    </r>
  </si>
  <si>
    <r>
      <rPr>
        <sz val="10"/>
        <color theme="1"/>
        <rFont val="Arial"/>
        <family val="2"/>
      </rPr>
      <t>Module 1</t>
    </r>
  </si>
  <si>
    <r>
      <rPr>
        <sz val="10"/>
        <color theme="1"/>
        <rFont val="Arial"/>
        <family val="2"/>
      </rPr>
      <t>Module 3</t>
    </r>
  </si>
  <si>
    <r>
      <rPr>
        <sz val="10"/>
        <color theme="1"/>
        <rFont val="Arial"/>
        <family val="2"/>
      </rPr>
      <t>Prix final pour 50% du volume prévu</t>
    </r>
  </si>
  <si>
    <r>
      <rPr>
        <sz val="10"/>
        <color theme="1"/>
        <rFont val="Arial"/>
        <family val="2"/>
      </rPr>
      <t>Prix final pour 30% du volume prévu</t>
    </r>
  </si>
  <si>
    <r>
      <rPr>
        <sz val="10"/>
        <color theme="1"/>
        <rFont val="Arial"/>
        <family val="2"/>
      </rPr>
      <t>Prix final pour 20% du volume prévu</t>
    </r>
  </si>
  <si>
    <r>
      <rPr>
        <sz val="10"/>
        <color theme="1"/>
        <rFont val="Arial"/>
        <family val="2"/>
      </rPr>
      <t>Module 2</t>
    </r>
  </si>
  <si>
    <r>
      <rPr>
        <sz val="10"/>
        <color theme="1"/>
        <rFont val="Arial"/>
        <family val="2"/>
      </rPr>
      <t>Module 4</t>
    </r>
  </si>
  <si>
    <r>
      <t xml:space="preserve">Prix de jour:
</t>
    </r>
    <r>
      <rPr>
        <sz val="10"/>
        <color theme="1"/>
        <rFont val="Arial"/>
        <family val="2"/>
      </rPr>
      <t>du lundi (6h00) 
au
samedi (20h00)</t>
    </r>
  </si>
  <si>
    <r>
      <t xml:space="preserve">Prix de nuit:
</t>
    </r>
    <r>
      <rPr>
        <sz val="10"/>
        <color theme="1"/>
        <rFont val="Arial"/>
        <family val="2"/>
      </rPr>
      <t>du lundi (20h00)
au
dimanche (6h00)</t>
    </r>
  </si>
  <si>
    <t>20-489_Annexe 1_Liste de Prix_GTU &amp; SBU.xslx</t>
  </si>
  <si>
    <t>oui</t>
  </si>
  <si>
    <t>non</t>
  </si>
  <si>
    <t>Apprentissage avec perfectionnement en géotechnique</t>
  </si>
  <si>
    <t>Études du lit de ballast et études géotechniques
2021-2026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</si>
</sst>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CHF&quot;\ #,##0.00"/>
    <numFmt numFmtId="165" formatCode="#,###\ &quot;Km.&quot;"/>
    <numFmt numFmtId="166" formatCode="##.#\ &quot;Jahre&quot;"/>
    <numFmt numFmtId="167" formatCode="0.000"/>
    <numFmt numFmtId="168" formatCode="&quot;CHF&quot;\ #,##0"/>
  </numFmts>
  <fonts count="18" x14ac:knownFonts="1">
    <font>
      <sz val="10"/>
      <color theme="1"/>
      <name val="Arial"/>
      <family val="2"/>
    </font>
    <font>
      <sz val="10"/>
      <color theme="1"/>
      <name val="Arial"/>
      <family val="2"/>
    </font>
    <font>
      <b/>
      <sz val="10"/>
      <color theme="1"/>
      <name val="Arial"/>
      <family val="2"/>
    </font>
    <font>
      <b/>
      <sz val="14"/>
      <color rgb="FF000000"/>
      <name val="Arial"/>
      <family val="2"/>
    </font>
    <font>
      <sz val="10"/>
      <name val="Arial"/>
    </font>
    <font>
      <b/>
      <sz val="11"/>
      <color rgb="FF000000"/>
      <name val="Arial"/>
      <family val="2"/>
    </font>
    <font>
      <i/>
      <sz val="11"/>
      <color rgb="FF000000"/>
      <name val="Arial"/>
      <family val="2"/>
    </font>
    <font>
      <sz val="8"/>
      <color rgb="FF000000"/>
      <name val="Arial"/>
      <family val="2"/>
    </font>
    <font>
      <sz val="11"/>
      <color rgb="FF000000"/>
      <name val="Arial"/>
      <family val="2"/>
    </font>
    <font>
      <b/>
      <sz val="16"/>
      <color rgb="FF000000"/>
      <name val="Arial"/>
      <family val="2"/>
    </font>
    <font>
      <b/>
      <sz val="10"/>
      <color rgb="FF000000"/>
      <name val="Arial"/>
      <family val="2"/>
    </font>
    <font>
      <b/>
      <sz val="10"/>
      <color rgb="FFFF0000"/>
      <name val="Arial"/>
      <family val="2"/>
    </font>
    <font>
      <sz val="10"/>
      <name val="Arial"/>
      <family val="2"/>
    </font>
    <font>
      <sz val="18"/>
      <color rgb="FF000000"/>
      <name val="Arial"/>
      <family val="2"/>
    </font>
    <font>
      <sz val="10"/>
      <color rgb="FFFF0000"/>
      <name val="Arial"/>
      <family val="2"/>
    </font>
    <font>
      <b/>
      <sz val="10"/>
      <name val="Arial"/>
      <family val="2"/>
    </font>
    <font>
      <b/>
      <sz val="11"/>
      <color rgb="FFFF0000"/>
      <name val="Arial"/>
      <family val="2"/>
    </font>
    <font>
      <sz val="14"/>
      <color rgb="FFFF0000"/>
      <name val="Arial"/>
      <family val="2"/>
    </font>
  </fonts>
  <fills count="6">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rgb="FFFFFFFF"/>
        <bgColor rgb="FF000000"/>
      </patternFill>
    </fill>
    <fill>
      <patternFill patternType="solid">
        <fgColor rgb="FFFCD5B4"/>
        <bgColor rgb="FF000000"/>
      </patternFill>
    </fill>
  </fills>
  <borders count="5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
      <left style="thin">
        <color auto="1"/>
      </left>
      <right style="medium">
        <color indexed="64"/>
      </right>
      <top style="thin">
        <color auto="1"/>
      </top>
      <bottom style="thin">
        <color auto="1"/>
      </bottom>
      <diagonal/>
    </border>
    <border>
      <left/>
      <right style="medium">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auto="1"/>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bottom/>
      <diagonal/>
    </border>
  </borders>
  <cellStyleXfs count="2">
    <xf numFmtId="0" fontId="0" fillId="0" borderId="0"/>
    <xf numFmtId="0" fontId="1" fillId="0" borderId="0"/>
  </cellStyleXfs>
  <cellXfs count="262">
    <xf numFmtId="0" fontId="0" fillId="0" borderId="0" xfId="0"/>
    <xf numFmtId="0" fontId="0" fillId="0" borderId="2" xfId="0" applyBorder="1"/>
    <xf numFmtId="0" fontId="0" fillId="0" borderId="3" xfId="0" applyBorder="1"/>
    <xf numFmtId="0" fontId="0" fillId="0" borderId="4" xfId="0" applyBorder="1"/>
    <xf numFmtId="0" fontId="0" fillId="0" borderId="5" xfId="0" applyBorder="1"/>
    <xf numFmtId="0" fontId="0" fillId="0" borderId="7" xfId="0" applyBorder="1"/>
    <xf numFmtId="0" fontId="0" fillId="0" borderId="6" xfId="0" applyBorder="1"/>
    <xf numFmtId="0" fontId="3" fillId="0" borderId="1" xfId="0" applyFont="1" applyBorder="1" applyAlignment="1">
      <alignment horizontal="left"/>
    </xf>
    <xf numFmtId="0" fontId="4" fillId="0" borderId="2" xfId="0" applyFont="1" applyBorder="1"/>
    <xf numFmtId="0" fontId="4" fillId="0" borderId="3" xfId="0" applyFont="1" applyBorder="1"/>
    <xf numFmtId="0" fontId="5" fillId="0" borderId="1" xfId="0" applyFont="1" applyBorder="1" applyAlignment="1">
      <alignment vertical="center"/>
    </xf>
    <xf numFmtId="0" fontId="3" fillId="4" borderId="5" xfId="0" applyFont="1" applyFill="1" applyBorder="1" applyProtection="1">
      <protection locked="0"/>
    </xf>
    <xf numFmtId="0" fontId="3" fillId="0" borderId="6" xfId="0" applyFont="1" applyBorder="1" applyProtection="1">
      <protection locked="0"/>
    </xf>
    <xf numFmtId="0" fontId="4" fillId="0" borderId="7" xfId="0" applyFont="1" applyBorder="1" applyProtection="1">
      <protection locked="0"/>
    </xf>
    <xf numFmtId="0" fontId="4" fillId="0" borderId="8" xfId="0" applyFont="1" applyBorder="1" applyProtection="1">
      <protection locked="0"/>
    </xf>
    <xf numFmtId="0" fontId="4" fillId="0" borderId="4" xfId="0" applyFont="1" applyBorder="1"/>
    <xf numFmtId="0" fontId="4" fillId="0" borderId="0" xfId="0" applyFont="1"/>
    <xf numFmtId="0" fontId="4" fillId="0" borderId="5" xfId="0" applyFont="1" applyBorder="1"/>
    <xf numFmtId="0" fontId="7" fillId="0" borderId="4" xfId="0" applyFont="1" applyBorder="1" applyAlignment="1">
      <alignment vertical="center"/>
    </xf>
    <xf numFmtId="0" fontId="5" fillId="0" borderId="4" xfId="0" applyFont="1" applyBorder="1" applyAlignment="1">
      <alignment vertical="center"/>
    </xf>
    <xf numFmtId="0" fontId="4" fillId="0" borderId="7" xfId="0" applyFont="1" applyBorder="1"/>
    <xf numFmtId="0" fontId="4" fillId="0" borderId="8" xfId="0" applyFont="1" applyBorder="1"/>
    <xf numFmtId="0" fontId="0" fillId="0" borderId="1" xfId="0" applyBorder="1"/>
    <xf numFmtId="0" fontId="0" fillId="0" borderId="4" xfId="0" applyBorder="1" applyAlignment="1">
      <alignment horizontal="left"/>
    </xf>
    <xf numFmtId="0" fontId="0" fillId="0" borderId="0" xfId="0" applyBorder="1"/>
    <xf numFmtId="0" fontId="2" fillId="0" borderId="0" xfId="0" applyFont="1" applyBorder="1"/>
    <xf numFmtId="0" fontId="11" fillId="0" borderId="0" xfId="0" applyFont="1"/>
    <xf numFmtId="0" fontId="0" fillId="0" borderId="9" xfId="0" applyBorder="1"/>
    <xf numFmtId="0" fontId="0" fillId="0" borderId="10" xfId="0" applyBorder="1"/>
    <xf numFmtId="0" fontId="0" fillId="0" borderId="11" xfId="0" applyBorder="1"/>
    <xf numFmtId="0" fontId="2" fillId="0" borderId="4" xfId="0" applyFont="1" applyBorder="1"/>
    <xf numFmtId="165" fontId="0" fillId="0" borderId="5" xfId="0" applyNumberFormat="1" applyFont="1" applyBorder="1"/>
    <xf numFmtId="0" fontId="12" fillId="3" borderId="37" xfId="0" applyFont="1" applyFill="1" applyBorder="1" applyAlignment="1" applyProtection="1">
      <alignment horizontal="center" vertical="center"/>
      <protection locked="0"/>
    </xf>
    <xf numFmtId="0" fontId="12" fillId="3" borderId="14" xfId="0" applyFont="1" applyFill="1" applyBorder="1" applyAlignment="1" applyProtection="1">
      <alignment horizontal="center" vertical="center"/>
      <protection locked="0"/>
    </xf>
    <xf numFmtId="0" fontId="12" fillId="3" borderId="27" xfId="0" applyFont="1" applyFill="1" applyBorder="1" applyAlignment="1" applyProtection="1">
      <alignment vertical="center"/>
      <protection locked="0"/>
    </xf>
    <xf numFmtId="0" fontId="12" fillId="3" borderId="30" xfId="0" applyFont="1" applyFill="1" applyBorder="1" applyAlignment="1" applyProtection="1">
      <alignment vertical="center"/>
      <protection locked="0"/>
    </xf>
    <xf numFmtId="0" fontId="12" fillId="3" borderId="44" xfId="0" applyFont="1" applyFill="1" applyBorder="1" applyAlignment="1" applyProtection="1">
      <alignment horizontal="center" vertical="center"/>
      <protection locked="0"/>
    </xf>
    <xf numFmtId="0" fontId="12" fillId="3" borderId="27" xfId="0" applyFont="1" applyFill="1" applyBorder="1" applyAlignment="1" applyProtection="1">
      <alignment horizontal="center" vertical="center"/>
      <protection locked="0"/>
    </xf>
    <xf numFmtId="166" fontId="4" fillId="3" borderId="44" xfId="0" applyNumberFormat="1" applyFont="1" applyFill="1" applyBorder="1" applyAlignment="1" applyProtection="1">
      <alignment horizontal="right" vertical="center"/>
      <protection locked="0"/>
    </xf>
    <xf numFmtId="166" fontId="4" fillId="3" borderId="30" xfId="0" applyNumberFormat="1" applyFont="1" applyFill="1" applyBorder="1" applyAlignment="1" applyProtection="1">
      <alignment horizontal="right" vertical="center"/>
      <protection locked="0"/>
    </xf>
    <xf numFmtId="0" fontId="14" fillId="0" borderId="0" xfId="0" applyFont="1"/>
    <xf numFmtId="0" fontId="0" fillId="0" borderId="0" xfId="0" applyBorder="1" applyAlignment="1">
      <alignment wrapText="1"/>
    </xf>
    <xf numFmtId="0" fontId="0" fillId="0" borderId="27" xfId="0" applyBorder="1"/>
    <xf numFmtId="165" fontId="0" fillId="0" borderId="0" xfId="0" applyNumberFormat="1" applyBorder="1"/>
    <xf numFmtId="165" fontId="0" fillId="0" borderId="7" xfId="0" applyNumberFormat="1" applyBorder="1"/>
    <xf numFmtId="165" fontId="11" fillId="0" borderId="11" xfId="0" applyNumberFormat="1" applyFont="1" applyBorder="1"/>
    <xf numFmtId="0" fontId="0" fillId="0" borderId="8" xfId="0" applyBorder="1"/>
    <xf numFmtId="0" fontId="0" fillId="0" borderId="0" xfId="0" applyBorder="1" applyAlignment="1"/>
    <xf numFmtId="0" fontId="3" fillId="4" borderId="0" xfId="0" applyFont="1" applyFill="1" applyBorder="1" applyProtection="1">
      <protection locked="0"/>
    </xf>
    <xf numFmtId="0" fontId="4" fillId="0" borderId="0" xfId="0" applyFont="1" applyBorder="1"/>
    <xf numFmtId="0" fontId="9" fillId="0" borderId="0" xfId="0" applyFont="1" applyBorder="1" applyAlignment="1">
      <alignment horizontal="left" wrapText="1"/>
    </xf>
    <xf numFmtId="165" fontId="0" fillId="0" borderId="5" xfId="0" applyNumberFormat="1" applyBorder="1"/>
    <xf numFmtId="165" fontId="0" fillId="0" borderId="4" xfId="0" applyNumberFormat="1" applyFont="1" applyBorder="1"/>
    <xf numFmtId="165" fontId="0" fillId="0" borderId="4" xfId="0" applyNumberFormat="1" applyBorder="1"/>
    <xf numFmtId="165" fontId="0" fillId="0" borderId="7" xfId="0" applyNumberFormat="1" applyFont="1" applyBorder="1"/>
    <xf numFmtId="0" fontId="0" fillId="0" borderId="4" xfId="0" applyBorder="1" applyAlignment="1"/>
    <xf numFmtId="165" fontId="0" fillId="0" borderId="6" xfId="0" applyNumberFormat="1" applyFont="1" applyBorder="1"/>
    <xf numFmtId="165" fontId="0" fillId="0" borderId="8" xfId="0" applyNumberFormat="1" applyFont="1" applyBorder="1"/>
    <xf numFmtId="168" fontId="0" fillId="0" borderId="3" xfId="0" applyNumberFormat="1" applyBorder="1"/>
    <xf numFmtId="168" fontId="0" fillId="0" borderId="5" xfId="0" applyNumberFormat="1" applyBorder="1"/>
    <xf numFmtId="168" fontId="0" fillId="0" borderId="8" xfId="0" applyNumberFormat="1" applyBorder="1"/>
    <xf numFmtId="168" fontId="2" fillId="0" borderId="0" xfId="0" applyNumberFormat="1" applyFont="1" applyBorder="1"/>
    <xf numFmtId="168" fontId="2" fillId="0" borderId="7" xfId="0" applyNumberFormat="1" applyFont="1" applyBorder="1"/>
    <xf numFmtId="165" fontId="15" fillId="0" borderId="3" xfId="0" applyNumberFormat="1" applyFont="1" applyBorder="1"/>
    <xf numFmtId="165" fontId="15" fillId="0" borderId="5" xfId="0" applyNumberFormat="1" applyFont="1" applyBorder="1"/>
    <xf numFmtId="0" fontId="12" fillId="0" borderId="11" xfId="0" applyFont="1" applyBorder="1"/>
    <xf numFmtId="165" fontId="15" fillId="0" borderId="8" xfId="0" applyNumberFormat="1" applyFont="1" applyBorder="1"/>
    <xf numFmtId="0" fontId="0" fillId="0" borderId="4" xfId="0" applyBorder="1" applyAlignment="1">
      <alignment wrapText="1"/>
    </xf>
    <xf numFmtId="0" fontId="0" fillId="0" borderId="5" xfId="0" applyBorder="1" applyAlignment="1">
      <alignment wrapText="1"/>
    </xf>
    <xf numFmtId="0" fontId="0" fillId="0" borderId="0" xfId="0" applyProtection="1"/>
    <xf numFmtId="0" fontId="17" fillId="0" borderId="0" xfId="0" applyFont="1"/>
    <xf numFmtId="0" fontId="4" fillId="0" borderId="13" xfId="0" applyFont="1" applyBorder="1"/>
    <xf numFmtId="4" fontId="4" fillId="0" borderId="0" xfId="0" applyNumberFormat="1" applyFont="1"/>
    <xf numFmtId="0" fontId="4" fillId="0" borderId="0" xfId="0" applyFont="1" applyAlignment="1">
      <alignment horizontal="center"/>
    </xf>
    <xf numFmtId="9" fontId="4" fillId="0" borderId="18" xfId="0" applyNumberFormat="1" applyFont="1" applyBorder="1"/>
    <xf numFmtId="9" fontId="4" fillId="0" borderId="19" xfId="0" applyNumberFormat="1" applyFont="1" applyBorder="1"/>
    <xf numFmtId="0" fontId="4" fillId="0" borderId="0" xfId="0" applyFont="1" applyAlignment="1">
      <alignment horizontal="center" vertical="center" wrapText="1"/>
    </xf>
    <xf numFmtId="4" fontId="4" fillId="0" borderId="0" xfId="0" applyNumberFormat="1" applyFont="1" applyAlignment="1">
      <alignment vertical="center" wrapText="1"/>
    </xf>
    <xf numFmtId="4" fontId="4" fillId="0" borderId="0" xfId="0" applyNumberFormat="1" applyFont="1" applyAlignment="1">
      <alignment wrapText="1"/>
    </xf>
    <xf numFmtId="0" fontId="4" fillId="0" borderId="0" xfId="0" applyFont="1" applyAlignment="1">
      <alignment horizontal="center" wrapText="1"/>
    </xf>
    <xf numFmtId="0" fontId="4" fillId="5" borderId="38"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7" xfId="0" applyFont="1" applyFill="1" applyBorder="1" applyAlignment="1">
      <alignment horizontal="center" vertical="center" wrapText="1"/>
    </xf>
    <xf numFmtId="4" fontId="4" fillId="5" borderId="27" xfId="0" applyNumberFormat="1" applyFont="1" applyFill="1" applyBorder="1" applyAlignment="1">
      <alignment horizontal="center" wrapText="1"/>
    </xf>
    <xf numFmtId="0" fontId="12" fillId="5" borderId="27" xfId="0" applyFont="1" applyFill="1" applyBorder="1" applyAlignment="1">
      <alignment horizontal="center" wrapText="1"/>
    </xf>
    <xf numFmtId="0" fontId="4" fillId="0" borderId="41" xfId="0" applyFont="1" applyBorder="1" applyAlignment="1">
      <alignment horizontal="center" vertical="center"/>
    </xf>
    <xf numFmtId="0" fontId="4" fillId="5" borderId="14" xfId="0" applyFont="1" applyFill="1" applyBorder="1" applyAlignment="1" applyProtection="1">
      <alignment horizontal="center" vertical="center"/>
      <protection locked="0"/>
    </xf>
    <xf numFmtId="0" fontId="4" fillId="5" borderId="11" xfId="0" applyFont="1" applyFill="1" applyBorder="1" applyAlignment="1">
      <alignment horizontal="right" vertical="center"/>
    </xf>
    <xf numFmtId="0" fontId="4" fillId="5" borderId="1" xfId="0" applyFont="1" applyFill="1" applyBorder="1" applyAlignment="1">
      <alignment horizontal="right" vertical="center"/>
    </xf>
    <xf numFmtId="0" fontId="4" fillId="0" borderId="43" xfId="0" applyFont="1" applyBorder="1" applyAlignment="1">
      <alignment horizontal="center" vertical="center"/>
    </xf>
    <xf numFmtId="167" fontId="4" fillId="5" borderId="11" xfId="0" applyNumberFormat="1" applyFont="1" applyFill="1" applyBorder="1" applyAlignment="1">
      <alignment horizontal="center"/>
    </xf>
    <xf numFmtId="0" fontId="4" fillId="5" borderId="27" xfId="0" applyFont="1" applyFill="1" applyBorder="1" applyAlignment="1">
      <alignment horizontal="right" vertical="center"/>
    </xf>
    <xf numFmtId="4" fontId="4" fillId="5" borderId="27" xfId="0" applyNumberFormat="1" applyFont="1" applyFill="1" applyBorder="1" applyAlignment="1">
      <alignment vertical="center"/>
    </xf>
    <xf numFmtId="3" fontId="4" fillId="5" borderId="27" xfId="0" applyNumberFormat="1" applyFont="1" applyFill="1" applyBorder="1" applyAlignment="1">
      <alignment vertical="center"/>
    </xf>
    <xf numFmtId="0" fontId="4" fillId="5" borderId="42" xfId="0" applyFont="1" applyFill="1" applyBorder="1" applyAlignment="1" applyProtection="1">
      <alignment horizontal="center" vertical="center"/>
      <protection locked="0"/>
    </xf>
    <xf numFmtId="166" fontId="4" fillId="3" borderId="45" xfId="0" applyNumberFormat="1" applyFont="1" applyFill="1" applyBorder="1" applyAlignment="1" applyProtection="1">
      <alignment horizontal="right" vertical="center"/>
      <protection locked="0"/>
    </xf>
    <xf numFmtId="166" fontId="4" fillId="3" borderId="46" xfId="0" applyNumberFormat="1" applyFont="1" applyFill="1" applyBorder="1" applyAlignment="1" applyProtection="1">
      <alignment horizontal="right" vertical="center"/>
      <protection locked="0"/>
    </xf>
    <xf numFmtId="164" fontId="0" fillId="2" borderId="0" xfId="0" applyNumberFormat="1" applyFill="1" applyBorder="1" applyProtection="1">
      <protection locked="0"/>
    </xf>
    <xf numFmtId="10" fontId="0" fillId="2" borderId="0" xfId="0" applyNumberFormat="1" applyFill="1" applyBorder="1" applyProtection="1">
      <protection locked="0"/>
    </xf>
    <xf numFmtId="0" fontId="0" fillId="0" borderId="5" xfId="0" applyBorder="1" applyAlignment="1">
      <alignment horizontal="center"/>
    </xf>
    <xf numFmtId="0" fontId="7" fillId="0" borderId="10" xfId="0" applyFont="1" applyBorder="1" applyAlignment="1">
      <alignment horizontal="left" vertical="center"/>
    </xf>
    <xf numFmtId="0" fontId="0" fillId="0" borderId="0" xfId="0" applyFill="1" applyBorder="1"/>
    <xf numFmtId="168" fontId="2" fillId="0" borderId="5" xfId="0" applyNumberFormat="1" applyFont="1" applyBorder="1"/>
    <xf numFmtId="168" fontId="2" fillId="0" borderId="8" xfId="0" applyNumberFormat="1" applyFont="1" applyBorder="1"/>
    <xf numFmtId="164" fontId="0" fillId="2" borderId="5" xfId="0" applyNumberFormat="1" applyFill="1" applyBorder="1" applyProtection="1">
      <protection locked="0"/>
    </xf>
    <xf numFmtId="165" fontId="0" fillId="0" borderId="8" xfId="0" applyNumberFormat="1" applyBorder="1"/>
    <xf numFmtId="0" fontId="2" fillId="0" borderId="3"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0" fillId="0" borderId="3" xfId="0" applyBorder="1" applyAlignment="1">
      <alignment vertical="top" wrapText="1"/>
    </xf>
    <xf numFmtId="0" fontId="0" fillId="0" borderId="5" xfId="0" applyBorder="1" applyAlignment="1">
      <alignment vertical="top"/>
    </xf>
    <xf numFmtId="0" fontId="0" fillId="0" borderId="5" xfId="0" applyBorder="1" applyAlignment="1">
      <alignment vertical="top" wrapText="1"/>
    </xf>
    <xf numFmtId="0" fontId="0" fillId="0" borderId="8" xfId="0" applyBorder="1" applyAlignment="1">
      <alignment vertical="top" wrapText="1"/>
    </xf>
    <xf numFmtId="0" fontId="2" fillId="0" borderId="11" xfId="0" applyFont="1" applyBorder="1" applyAlignment="1">
      <alignment vertical="center"/>
    </xf>
    <xf numFmtId="0" fontId="10" fillId="0" borderId="3" xfId="0" applyFont="1" applyBorder="1" applyAlignment="1">
      <alignment vertical="center"/>
    </xf>
    <xf numFmtId="0" fontId="10" fillId="0" borderId="5" xfId="0" applyFont="1" applyBorder="1" applyAlignment="1">
      <alignment vertical="center"/>
    </xf>
    <xf numFmtId="0" fontId="10" fillId="0" borderId="8" xfId="0" applyFont="1" applyBorder="1" applyAlignment="1">
      <alignment vertical="center"/>
    </xf>
    <xf numFmtId="0" fontId="8" fillId="0" borderId="5" xfId="0" applyFont="1" applyBorder="1" applyAlignment="1">
      <alignment vertical="top"/>
    </xf>
    <xf numFmtId="0" fontId="7" fillId="0" borderId="11" xfId="0" applyFont="1" applyBorder="1" applyAlignment="1">
      <alignment vertical="center"/>
    </xf>
    <xf numFmtId="0" fontId="5" fillId="0" borderId="5" xfId="0" applyFont="1" applyBorder="1" applyAlignment="1">
      <alignment vertical="center" wrapText="1"/>
    </xf>
    <xf numFmtId="0" fontId="5" fillId="0" borderId="8" xfId="0" applyFont="1" applyBorder="1" applyAlignment="1">
      <alignment vertical="center" wrapText="1"/>
    </xf>
    <xf numFmtId="0" fontId="0" fillId="0" borderId="11" xfId="0" applyBorder="1" applyAlignment="1">
      <alignment wrapText="1" shrinkToFit="1"/>
    </xf>
    <xf numFmtId="0" fontId="0" fillId="0" borderId="4" xfId="0" applyBorder="1" applyAlignment="1">
      <alignment wrapText="1" shrinkToFi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2" fillId="0" borderId="23" xfId="0" applyFont="1" applyBorder="1" applyAlignment="1" applyProtection="1">
      <alignment horizontal="center" vertical="center" textRotation="90" wrapText="1"/>
      <protection hidden="1"/>
    </xf>
    <xf numFmtId="0" fontId="4" fillId="0" borderId="29" xfId="0" applyFont="1" applyBorder="1" applyAlignment="1" applyProtection="1">
      <alignment horizontal="center" vertical="center" textRotation="90" wrapText="1"/>
      <protection hidden="1"/>
    </xf>
    <xf numFmtId="0" fontId="4" fillId="0" borderId="33" xfId="0" applyFont="1" applyBorder="1" applyAlignment="1" applyProtection="1">
      <alignment horizontal="center" vertical="center" textRotation="90" wrapText="1"/>
      <protection hidden="1"/>
    </xf>
    <xf numFmtId="0" fontId="12" fillId="5" borderId="24" xfId="0" applyFont="1" applyFill="1" applyBorder="1" applyAlignment="1" applyProtection="1">
      <alignment horizontal="center" vertical="center" textRotation="90" wrapText="1"/>
      <protection hidden="1"/>
    </xf>
    <xf numFmtId="0" fontId="4" fillId="5" borderId="13" xfId="0" applyFont="1" applyFill="1" applyBorder="1" applyAlignment="1" applyProtection="1">
      <alignment horizontal="center" vertical="center" textRotation="90" wrapText="1"/>
      <protection hidden="1"/>
    </xf>
    <xf numFmtId="0" fontId="4" fillId="5" borderId="34" xfId="0" applyFont="1" applyFill="1" applyBorder="1" applyAlignment="1" applyProtection="1">
      <alignment horizontal="center" vertical="center" textRotation="90" wrapText="1"/>
      <protection hidden="1"/>
    </xf>
    <xf numFmtId="0" fontId="4" fillId="0" borderId="25" xfId="0" applyFont="1" applyBorder="1" applyAlignment="1">
      <alignment horizontal="center" vertical="center" textRotation="90" wrapText="1"/>
    </xf>
    <xf numFmtId="0" fontId="4" fillId="0" borderId="27" xfId="0" applyFont="1" applyBorder="1" applyAlignment="1">
      <alignment horizontal="center" vertical="center" textRotation="90" wrapText="1"/>
    </xf>
    <xf numFmtId="0" fontId="4" fillId="0" borderId="35" xfId="0" applyFont="1" applyBorder="1" applyAlignment="1">
      <alignment horizontal="center" vertical="center" textRotation="90" wrapText="1"/>
    </xf>
    <xf numFmtId="0" fontId="4" fillId="5" borderId="24" xfId="0" applyFont="1" applyFill="1" applyBorder="1" applyAlignment="1">
      <alignment horizontal="center" vertical="center" textRotation="90" wrapText="1"/>
    </xf>
    <xf numFmtId="0" fontId="4" fillId="5" borderId="13" xfId="0" applyFont="1" applyFill="1" applyBorder="1" applyAlignment="1">
      <alignment horizontal="center" vertical="center" textRotation="90" wrapText="1"/>
    </xf>
    <xf numFmtId="0" fontId="4" fillId="5" borderId="34" xfId="0" applyFont="1" applyFill="1" applyBorder="1" applyAlignment="1">
      <alignment horizontal="center" vertical="center" textRotation="90" wrapText="1"/>
    </xf>
    <xf numFmtId="0" fontId="12" fillId="0" borderId="23" xfId="0" applyFont="1" applyBorder="1" applyAlignment="1">
      <alignment horizontal="center" vertical="center" textRotation="90" wrapText="1"/>
    </xf>
    <xf numFmtId="0" fontId="12" fillId="0" borderId="29" xfId="0" applyFont="1" applyBorder="1" applyAlignment="1">
      <alignment horizontal="center" vertical="center" textRotation="90" wrapText="1"/>
    </xf>
    <xf numFmtId="0" fontId="12" fillId="0" borderId="33" xfId="0" applyFont="1" applyBorder="1" applyAlignment="1">
      <alignment horizontal="center" vertical="center" textRotation="90" wrapText="1"/>
    </xf>
    <xf numFmtId="0" fontId="12" fillId="5" borderId="24" xfId="0" applyFont="1" applyFill="1" applyBorder="1" applyAlignment="1">
      <alignment horizontal="center" vertical="center" textRotation="90" wrapText="1"/>
    </xf>
    <xf numFmtId="0" fontId="12" fillId="5" borderId="13" xfId="0" applyFont="1" applyFill="1" applyBorder="1" applyAlignment="1">
      <alignment horizontal="center" vertical="center" textRotation="90" wrapText="1"/>
    </xf>
    <xf numFmtId="0" fontId="12" fillId="5" borderId="34" xfId="0" applyFont="1" applyFill="1" applyBorder="1" applyAlignment="1">
      <alignment horizontal="center" vertical="center" textRotation="90" wrapText="1"/>
    </xf>
    <xf numFmtId="0" fontId="4" fillId="5" borderId="24" xfId="0" applyFont="1" applyFill="1" applyBorder="1" applyAlignment="1" applyProtection="1">
      <alignment horizontal="center" vertical="center" textRotation="90" wrapText="1"/>
      <protection hidden="1"/>
    </xf>
    <xf numFmtId="0" fontId="13" fillId="0" borderId="0" xfId="0" applyFont="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12" fillId="3" borderId="15" xfId="0" applyFont="1" applyFill="1" applyBorder="1" applyAlignment="1" applyProtection="1">
      <alignment horizontal="left" vertical="top"/>
      <protection locked="0"/>
    </xf>
    <xf numFmtId="0" fontId="4" fillId="3" borderId="16" xfId="0" applyFont="1" applyFill="1" applyBorder="1" applyAlignment="1" applyProtection="1">
      <alignment horizontal="left" vertical="top"/>
      <protection locked="0"/>
    </xf>
    <xf numFmtId="0" fontId="4" fillId="3" borderId="17" xfId="0" applyFont="1" applyFill="1" applyBorder="1" applyAlignment="1" applyProtection="1">
      <alignment horizontal="left" vertical="top"/>
      <protection locked="0"/>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32" xfId="0" applyFont="1" applyBorder="1" applyAlignment="1">
      <alignment horizontal="center" vertical="center" wrapText="1"/>
    </xf>
    <xf numFmtId="0" fontId="0" fillId="0" borderId="0" xfId="0" applyAlignment="1">
      <alignment horizontal="left" vertical="top" wrapText="1"/>
    </xf>
    <xf numFmtId="0" fontId="12" fillId="5" borderId="27" xfId="0" applyFont="1" applyFill="1" applyBorder="1" applyAlignment="1">
      <alignment horizontal="center" vertical="center" textRotation="90" wrapText="1"/>
    </xf>
    <xf numFmtId="0" fontId="4" fillId="5" borderId="27" xfId="0" applyFont="1" applyFill="1" applyBorder="1" applyAlignment="1">
      <alignment horizontal="center" vertical="center" textRotation="90" wrapText="1"/>
    </xf>
    <xf numFmtId="0" fontId="4" fillId="0" borderId="22" xfId="0" applyFont="1" applyBorder="1" applyAlignment="1">
      <alignment horizontal="center" vertical="center" textRotation="90" wrapText="1"/>
    </xf>
    <xf numFmtId="0" fontId="4" fillId="0" borderId="31" xfId="0" applyFont="1" applyBorder="1" applyAlignment="1">
      <alignment horizontal="center" vertical="center" textRotation="90" wrapText="1"/>
    </xf>
    <xf numFmtId="0" fontId="4" fillId="0" borderId="36" xfId="0" applyFont="1" applyBorder="1" applyAlignment="1">
      <alignment horizontal="center" vertical="center" textRotation="90" wrapText="1"/>
    </xf>
    <xf numFmtId="0" fontId="12" fillId="5" borderId="26" xfId="0" applyFont="1" applyFill="1" applyBorder="1" applyAlignment="1">
      <alignment horizontal="center" vertical="center" textRotation="90" wrapText="1"/>
    </xf>
    <xf numFmtId="0" fontId="4" fillId="5" borderId="29" xfId="0" applyFont="1" applyFill="1" applyBorder="1" applyAlignment="1">
      <alignment horizontal="center" vertical="center" textRotation="90" wrapText="1"/>
    </xf>
    <xf numFmtId="0" fontId="4" fillId="5" borderId="37" xfId="0" applyFont="1" applyFill="1" applyBorder="1" applyAlignment="1">
      <alignment horizontal="center" vertical="center" textRotation="90" wrapText="1"/>
    </xf>
    <xf numFmtId="0" fontId="4" fillId="0" borderId="25" xfId="0" applyFont="1" applyBorder="1" applyAlignment="1" applyProtection="1">
      <alignment horizontal="center" vertical="center" textRotation="90" wrapText="1"/>
      <protection hidden="1"/>
    </xf>
    <xf numFmtId="0" fontId="4" fillId="0" borderId="27" xfId="0" applyFont="1" applyBorder="1" applyAlignment="1" applyProtection="1">
      <alignment horizontal="center" vertical="center" textRotation="90" wrapText="1"/>
      <protection hidden="1"/>
    </xf>
    <xf numFmtId="0" fontId="4" fillId="0" borderId="35" xfId="0" applyFont="1" applyBorder="1" applyAlignment="1" applyProtection="1">
      <alignment horizontal="center" vertical="center" textRotation="90" wrapText="1"/>
      <protection hidden="1"/>
    </xf>
    <xf numFmtId="0" fontId="12" fillId="0" borderId="25" xfId="0" applyFont="1" applyBorder="1" applyAlignment="1" applyProtection="1">
      <alignment horizontal="center" vertical="center" textRotation="90" wrapText="1"/>
      <protection hidden="1"/>
    </xf>
    <xf numFmtId="0" fontId="4" fillId="5" borderId="48" xfId="0" applyFont="1" applyFill="1" applyBorder="1" applyAlignment="1" applyProtection="1">
      <alignment horizontal="center" vertical="center" textRotation="90" wrapText="1"/>
      <protection hidden="1"/>
    </xf>
    <xf numFmtId="0" fontId="4" fillId="5" borderId="49" xfId="0" applyFont="1" applyFill="1" applyBorder="1" applyAlignment="1" applyProtection="1">
      <alignment horizontal="center" vertical="center" textRotation="90" wrapText="1"/>
      <protection hidden="1"/>
    </xf>
    <xf numFmtId="0" fontId="4" fillId="5" borderId="47" xfId="0" applyFont="1" applyFill="1" applyBorder="1" applyAlignment="1" applyProtection="1">
      <alignment horizontal="center" vertical="center" textRotation="90" wrapText="1"/>
      <protection hidden="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2" fillId="0" borderId="12" xfId="0" applyFont="1" applyBorder="1" applyAlignment="1">
      <alignment horizontal="center" vertical="center" wrapText="1" shrinkToFit="1"/>
    </xf>
    <xf numFmtId="0" fontId="2" fillId="0" borderId="13" xfId="0" applyFont="1" applyBorder="1" applyAlignment="1">
      <alignment horizontal="center" vertical="center" wrapText="1" shrinkToFit="1"/>
    </xf>
    <xf numFmtId="0" fontId="2" fillId="0" borderId="14" xfId="0" applyFont="1" applyBorder="1" applyAlignment="1">
      <alignment horizontal="center" vertical="center" wrapText="1" shrinkToFi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0" fillId="0" borderId="4" xfId="0" applyBorder="1" applyAlignment="1">
      <alignment horizontal="center" wrapText="1"/>
    </xf>
    <xf numFmtId="0" fontId="0" fillId="0" borderId="5" xfId="0" applyBorder="1" applyAlignment="1">
      <alignment horizont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6" fillId="3" borderId="4" xfId="0" applyFont="1" applyFill="1" applyBorder="1" applyAlignment="1" applyProtection="1">
      <alignment horizontal="left" vertical="center"/>
      <protection locked="0"/>
    </xf>
    <xf numFmtId="0" fontId="6" fillId="3" borderId="0" xfId="0" applyFont="1" applyFill="1" applyBorder="1" applyAlignment="1" applyProtection="1">
      <alignment horizontal="left" vertical="center"/>
      <protection locked="0"/>
    </xf>
    <xf numFmtId="0" fontId="9" fillId="0" borderId="4" xfId="0" applyFont="1" applyBorder="1" applyAlignment="1">
      <alignment horizontal="left" wrapText="1"/>
    </xf>
    <xf numFmtId="0" fontId="9" fillId="0" borderId="0" xfId="0" applyFont="1" applyBorder="1" applyAlignment="1">
      <alignment horizontal="left" wrapText="1"/>
    </xf>
    <xf numFmtId="0" fontId="9" fillId="0" borderId="5" xfId="0" applyFont="1" applyBorder="1" applyAlignment="1">
      <alignment horizontal="left" wrapText="1"/>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8" fillId="0" borderId="4" xfId="0" applyFont="1" applyBorder="1" applyAlignment="1">
      <alignment horizontal="left" vertical="top" wrapText="1"/>
    </xf>
    <xf numFmtId="0" fontId="8" fillId="0" borderId="0"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2" xfId="0" applyFont="1" applyBorder="1" applyAlignment="1">
      <alignment horizontal="center" vertical="center"/>
    </xf>
    <xf numFmtId="0" fontId="16" fillId="0" borderId="4" xfId="0" applyFont="1" applyBorder="1" applyAlignment="1">
      <alignment horizontal="center" textRotation="255"/>
    </xf>
    <xf numFmtId="0" fontId="0" fillId="0" borderId="0" xfId="0" applyBorder="1" applyAlignment="1">
      <alignment horizontal="center" wrapText="1"/>
    </xf>
    <xf numFmtId="0" fontId="0" fillId="0" borderId="4"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5" xfId="0" applyBorder="1" applyAlignment="1">
      <alignment horizontal="center"/>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92015</xdr:colOff>
      <xdr:row>0</xdr:row>
      <xdr:rowOff>76200</xdr:rowOff>
    </xdr:from>
    <xdr:to>
      <xdr:col>6</xdr:col>
      <xdr:colOff>1613474</xdr:colOff>
      <xdr:row>1</xdr:row>
      <xdr:rowOff>342900</xdr:rowOff>
    </xdr:to>
    <xdr:pic>
      <xdr:nvPicPr>
        <xdr:cNvPr id="3" name="Grafik 2">
          <a:extLst>
            <a:ext uri="{FF2B5EF4-FFF2-40B4-BE49-F238E27FC236}">
              <a16:creationId xmlns:a16="http://schemas.microsoft.com/office/drawing/2014/main" id="{EAD68A5F-9DA8-4756-95CA-FEE02A8CDE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59140" y="76200"/>
          <a:ext cx="3645535" cy="5524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3"/>
  <sheetViews>
    <sheetView tabSelected="1" zoomScale="85" zoomScaleNormal="85" workbookViewId="0">
      <selection activeCell="B15" sqref="B15:N15"/>
    </sheetView>
  </sheetViews>
  <sheetFormatPr baseColWidth="10" defaultRowHeight="12.75" x14ac:dyDescent="0.2"/>
  <cols>
    <col min="1" max="1" width="3.140625" bestFit="1" customWidth="1"/>
    <col min="2" max="3" width="17.7109375" customWidth="1"/>
    <col min="4" max="4" width="15.42578125" bestFit="1" customWidth="1"/>
    <col min="5" max="5" width="5.7109375" hidden="1" customWidth="1"/>
    <col min="6" max="6" width="13" bestFit="1" customWidth="1"/>
    <col min="7" max="7" width="5.7109375" hidden="1" customWidth="1"/>
    <col min="8" max="8" width="13" bestFit="1" customWidth="1"/>
    <col min="9" max="9" width="5.7109375" hidden="1" customWidth="1"/>
    <col min="10" max="10" width="10.5703125" bestFit="1" customWidth="1"/>
    <col min="11" max="11" width="5.7109375" hidden="1" customWidth="1"/>
    <col min="12" max="12" width="30" customWidth="1"/>
    <col min="13" max="13" width="5.7109375" hidden="1" customWidth="1"/>
    <col min="14" max="14" width="15.42578125" bestFit="1" customWidth="1"/>
    <col min="15" max="15" width="5.7109375" hidden="1" customWidth="1"/>
    <col min="16" max="17" width="8.140625" hidden="1" customWidth="1"/>
    <col min="18" max="18" width="5.7109375" hidden="1" customWidth="1"/>
    <col min="19" max="19" width="4.85546875" hidden="1" customWidth="1"/>
    <col min="20" max="20" width="6.85546875" hidden="1" customWidth="1"/>
  </cols>
  <sheetData>
    <row r="1" spans="1:20" ht="24" thickBot="1" x14ac:dyDescent="0.25">
      <c r="A1" s="147" t="s">
        <v>0</v>
      </c>
      <c r="B1" s="147"/>
      <c r="C1" s="147"/>
      <c r="D1" s="16"/>
      <c r="E1" s="16"/>
      <c r="F1" s="16"/>
      <c r="G1" s="16"/>
      <c r="H1" s="16"/>
      <c r="I1" s="16"/>
      <c r="J1" s="16"/>
      <c r="K1" s="16"/>
      <c r="L1" s="16"/>
      <c r="M1" s="16"/>
      <c r="N1" s="16"/>
      <c r="O1" s="16"/>
      <c r="P1" s="16"/>
      <c r="Q1" s="16"/>
      <c r="R1" s="72"/>
      <c r="S1" s="73"/>
      <c r="T1" s="73"/>
    </row>
    <row r="2" spans="1:20" ht="13.5" thickBot="1" x14ac:dyDescent="0.25">
      <c r="A2" s="148" t="s">
        <v>1</v>
      </c>
      <c r="B2" s="149"/>
      <c r="C2" s="150"/>
      <c r="D2" s="16"/>
      <c r="E2" s="16"/>
      <c r="F2" s="16"/>
      <c r="G2" s="16"/>
      <c r="H2" s="16"/>
      <c r="I2" s="16"/>
      <c r="J2" s="16"/>
      <c r="K2" s="16"/>
      <c r="L2" s="16"/>
      <c r="M2" s="16"/>
      <c r="N2" s="16"/>
      <c r="O2" s="16"/>
      <c r="P2" s="16"/>
      <c r="Q2" s="16"/>
      <c r="R2" s="72"/>
      <c r="S2" s="73"/>
      <c r="T2" s="73"/>
    </row>
    <row r="3" spans="1:20" ht="13.5" thickBot="1" x14ac:dyDescent="0.25">
      <c r="A3" s="151"/>
      <c r="B3" s="152"/>
      <c r="C3" s="153"/>
      <c r="D3" s="74"/>
      <c r="E3" s="75"/>
      <c r="F3" s="75"/>
      <c r="G3" s="75"/>
      <c r="H3" s="75"/>
      <c r="I3" s="75"/>
      <c r="J3" s="75"/>
      <c r="K3" s="75"/>
      <c r="L3" s="75"/>
      <c r="M3" s="75"/>
      <c r="N3" s="75"/>
      <c r="O3" s="16"/>
      <c r="P3" s="16"/>
      <c r="Q3" s="16"/>
      <c r="R3" s="72"/>
      <c r="S3" s="73"/>
      <c r="T3" s="73"/>
    </row>
    <row r="4" spans="1:20" ht="13.5" customHeight="1" thickBot="1" x14ac:dyDescent="0.25">
      <c r="A4" s="154" t="s">
        <v>2</v>
      </c>
      <c r="B4" s="155"/>
      <c r="C4" s="156"/>
      <c r="D4" s="125" t="s">
        <v>3</v>
      </c>
      <c r="E4" s="126"/>
      <c r="F4" s="126"/>
      <c r="G4" s="126"/>
      <c r="H4" s="126"/>
      <c r="I4" s="126"/>
      <c r="J4" s="126"/>
      <c r="K4" s="127"/>
      <c r="L4" s="125" t="s">
        <v>4</v>
      </c>
      <c r="M4" s="126"/>
      <c r="N4" s="127"/>
      <c r="O4" s="76"/>
      <c r="P4" s="76"/>
      <c r="Q4" s="76"/>
      <c r="R4" s="77"/>
      <c r="S4" s="76"/>
      <c r="T4" s="76"/>
    </row>
    <row r="5" spans="1:20" ht="54.75" customHeight="1" thickBot="1" x14ac:dyDescent="0.25">
      <c r="A5" s="157"/>
      <c r="B5" s="158"/>
      <c r="C5" s="158"/>
      <c r="D5" s="128" t="s">
        <v>128</v>
      </c>
      <c r="E5" s="131" t="s">
        <v>5</v>
      </c>
      <c r="F5" s="134" t="s">
        <v>6</v>
      </c>
      <c r="G5" s="137" t="s">
        <v>7</v>
      </c>
      <c r="H5" s="172" t="s">
        <v>8</v>
      </c>
      <c r="I5" s="146" t="s">
        <v>9</v>
      </c>
      <c r="J5" s="175" t="s">
        <v>10</v>
      </c>
      <c r="K5" s="176" t="s">
        <v>11</v>
      </c>
      <c r="L5" s="140" t="s">
        <v>12</v>
      </c>
      <c r="M5" s="143" t="s">
        <v>13</v>
      </c>
      <c r="N5" s="166" t="s">
        <v>14</v>
      </c>
      <c r="O5" s="169" t="s">
        <v>15</v>
      </c>
      <c r="P5" s="164" t="s">
        <v>16</v>
      </c>
      <c r="Q5" s="164" t="s">
        <v>17</v>
      </c>
      <c r="R5" s="78"/>
      <c r="S5" s="79"/>
      <c r="T5" s="79"/>
    </row>
    <row r="6" spans="1:20" ht="54.75" customHeight="1" x14ac:dyDescent="0.2">
      <c r="A6" s="154" t="s">
        <v>18</v>
      </c>
      <c r="B6" s="161"/>
      <c r="C6" s="155" t="s">
        <v>19</v>
      </c>
      <c r="D6" s="129"/>
      <c r="E6" s="132"/>
      <c r="F6" s="135"/>
      <c r="G6" s="138"/>
      <c r="H6" s="173"/>
      <c r="I6" s="132"/>
      <c r="J6" s="173"/>
      <c r="K6" s="177"/>
      <c r="L6" s="141"/>
      <c r="M6" s="144"/>
      <c r="N6" s="167"/>
      <c r="O6" s="170"/>
      <c r="P6" s="165"/>
      <c r="Q6" s="165"/>
      <c r="R6" s="78"/>
      <c r="S6" s="79"/>
      <c r="T6" s="79"/>
    </row>
    <row r="7" spans="1:20" ht="54.75" customHeight="1" thickBot="1" x14ac:dyDescent="0.25">
      <c r="A7" s="157"/>
      <c r="B7" s="162"/>
      <c r="C7" s="158"/>
      <c r="D7" s="130"/>
      <c r="E7" s="133"/>
      <c r="F7" s="136"/>
      <c r="G7" s="139"/>
      <c r="H7" s="174"/>
      <c r="I7" s="133"/>
      <c r="J7" s="174"/>
      <c r="K7" s="178"/>
      <c r="L7" s="142"/>
      <c r="M7" s="145"/>
      <c r="N7" s="168"/>
      <c r="O7" s="171"/>
      <c r="P7" s="165"/>
      <c r="Q7" s="165"/>
      <c r="R7" s="78"/>
      <c r="S7" s="79"/>
      <c r="T7" s="79"/>
    </row>
    <row r="8" spans="1:20" ht="13.5" hidden="1" thickBot="1" x14ac:dyDescent="0.25">
      <c r="A8" s="159" t="s">
        <v>20</v>
      </c>
      <c r="B8" s="160"/>
      <c r="C8" s="160"/>
      <c r="D8" s="80">
        <v>4</v>
      </c>
      <c r="E8" s="81"/>
      <c r="F8" s="81">
        <v>4</v>
      </c>
      <c r="G8" s="81"/>
      <c r="H8" s="81">
        <v>2</v>
      </c>
      <c r="I8" s="81"/>
      <c r="J8" s="81">
        <v>1</v>
      </c>
      <c r="K8" s="82"/>
      <c r="L8" s="80">
        <v>10</v>
      </c>
      <c r="M8" s="81"/>
      <c r="N8" s="82">
        <v>5</v>
      </c>
      <c r="O8" s="83">
        <f>SUM(D8:N8)</f>
        <v>26</v>
      </c>
      <c r="P8" s="84"/>
      <c r="Q8" s="84"/>
      <c r="R8" s="85" t="s">
        <v>21</v>
      </c>
      <c r="S8" s="86" t="s">
        <v>22</v>
      </c>
      <c r="T8" s="86" t="s">
        <v>23</v>
      </c>
    </row>
    <row r="9" spans="1:20" x14ac:dyDescent="0.2">
      <c r="A9" s="87">
        <v>1</v>
      </c>
      <c r="B9" s="34"/>
      <c r="C9" s="35"/>
      <c r="D9" s="32"/>
      <c r="E9" s="88">
        <f>IF(D9="oui",4,0)</f>
        <v>0</v>
      </c>
      <c r="F9" s="33"/>
      <c r="G9" s="88">
        <f>IF(F9="oui",4,0)</f>
        <v>0</v>
      </c>
      <c r="H9" s="33"/>
      <c r="I9" s="88">
        <f>IF(H9="oui",2,0)</f>
        <v>0</v>
      </c>
      <c r="J9" s="33"/>
      <c r="K9" s="96">
        <f>IF(J9="oui",1,0)</f>
        <v>0</v>
      </c>
      <c r="L9" s="98"/>
      <c r="M9" s="89">
        <f>IF(L9=0,0,
IF(L9=1,2,
IF(L9=2,4,
IF(L9=3,6,
IF(L9=4,8,
IF(L9&lt;5,10,10))))))</f>
        <v>0</v>
      </c>
      <c r="N9" s="97"/>
      <c r="O9" s="89">
        <f>IF(N9=0,0,
IF(N9=1,1,
IF(N9=2,2,
IF(N9=3,3,
IF(N9=4,4,
IF(N9&lt;5,5,5))))))</f>
        <v>0</v>
      </c>
      <c r="P9" s="90">
        <f>SUM(E9+G9+I9+K9)</f>
        <v>0</v>
      </c>
      <c r="Q9" s="93">
        <f>SUM(M9+O9)</f>
        <v>0</v>
      </c>
      <c r="R9" s="94">
        <f>(P9*0.3)+(Q9*0.7)</f>
        <v>0</v>
      </c>
      <c r="S9" s="95">
        <f>IF(R9&lt;=0,0,
IF(R9&lt;=3,1,
IF(R9&lt;=6,2,
IF(R9&lt;=9,3,
IF(R9&lt;=12,4,
IF(R9&lt;=15,5,0))))))</f>
        <v>0</v>
      </c>
      <c r="T9" s="92">
        <f>AVERAGE(S9:S13)</f>
        <v>0</v>
      </c>
    </row>
    <row r="10" spans="1:20" x14ac:dyDescent="0.2">
      <c r="A10" s="91">
        <v>2</v>
      </c>
      <c r="B10" s="34"/>
      <c r="C10" s="35"/>
      <c r="D10" s="36"/>
      <c r="E10" s="88">
        <f t="shared" ref="E10:E12" si="0">IF(D10="oui",4,0)</f>
        <v>0</v>
      </c>
      <c r="F10" s="37"/>
      <c r="G10" s="88">
        <f t="shared" ref="G10:G13" si="1">IF(F10="oui",4,0)</f>
        <v>0</v>
      </c>
      <c r="H10" s="37"/>
      <c r="I10" s="88">
        <f t="shared" ref="I10:I13" si="2">IF(H10="oui",2,0)</f>
        <v>0</v>
      </c>
      <c r="J10" s="37"/>
      <c r="K10" s="96">
        <f t="shared" ref="K10:K12" si="3">IF(J10="oui",1,0)</f>
        <v>0</v>
      </c>
      <c r="L10" s="38"/>
      <c r="M10" s="89">
        <f t="shared" ref="M10:M13" si="4">IF(L10=0,0,
IF(L10=1,2,
IF(L10=2,4,
IF(L10=3,6,
IF(L10=4,8,
IF(L10&lt;5,10,10))))))</f>
        <v>0</v>
      </c>
      <c r="N10" s="39"/>
      <c r="O10" s="89">
        <f t="shared" ref="O10:O13" si="5">IF(N10=0,0,
IF(N10=1,1,
IF(N10=2,2,
IF(N10=3,3,
IF(N10=4,4,
IF(N10&lt;5,5,5))))))</f>
        <v>0</v>
      </c>
      <c r="P10" s="90">
        <f>SUM(E10+G10+I10+K10)</f>
        <v>0</v>
      </c>
      <c r="Q10" s="93">
        <f t="shared" ref="Q10:Q13" si="6">SUM(M10+O10)</f>
        <v>0</v>
      </c>
      <c r="R10" s="94">
        <f t="shared" ref="R10:R13" si="7">(P10*0.3)+(Q10*0.7)</f>
        <v>0</v>
      </c>
      <c r="S10" s="95">
        <f t="shared" ref="S10:S13" si="8">IF(R10&lt;=0,0,
IF(R10&lt;=3,1,
IF(R10&lt;=6,2,
IF(R10&lt;=9,3,
IF(R10&lt;=12,4,
IF(R10&lt;=15,5,0))))))</f>
        <v>0</v>
      </c>
      <c r="T10" s="73"/>
    </row>
    <row r="11" spans="1:20" x14ac:dyDescent="0.2">
      <c r="A11" s="91">
        <v>3</v>
      </c>
      <c r="B11" s="34"/>
      <c r="C11" s="35"/>
      <c r="D11" s="36"/>
      <c r="E11" s="88">
        <f t="shared" si="0"/>
        <v>0</v>
      </c>
      <c r="F11" s="37"/>
      <c r="G11" s="88">
        <f t="shared" si="1"/>
        <v>0</v>
      </c>
      <c r="H11" s="37"/>
      <c r="I11" s="88">
        <f t="shared" si="2"/>
        <v>0</v>
      </c>
      <c r="J11" s="37"/>
      <c r="K11" s="96">
        <f t="shared" si="3"/>
        <v>0</v>
      </c>
      <c r="L11" s="38"/>
      <c r="M11" s="89">
        <f t="shared" si="4"/>
        <v>0</v>
      </c>
      <c r="N11" s="39"/>
      <c r="O11" s="89">
        <f t="shared" si="5"/>
        <v>0</v>
      </c>
      <c r="P11" s="90">
        <f>SUM(E11+G11+I11+K11)</f>
        <v>0</v>
      </c>
      <c r="Q11" s="93">
        <f t="shared" si="6"/>
        <v>0</v>
      </c>
      <c r="R11" s="94">
        <f>(P11*0.3)+(Q11*0.7)</f>
        <v>0</v>
      </c>
      <c r="S11" s="95">
        <f t="shared" si="8"/>
        <v>0</v>
      </c>
      <c r="T11" s="73"/>
    </row>
    <row r="12" spans="1:20" x14ac:dyDescent="0.2">
      <c r="A12" s="91">
        <v>4</v>
      </c>
      <c r="B12" s="34"/>
      <c r="C12" s="35"/>
      <c r="D12" s="36"/>
      <c r="E12" s="88">
        <f t="shared" si="0"/>
        <v>0</v>
      </c>
      <c r="F12" s="37"/>
      <c r="G12" s="88">
        <f t="shared" si="1"/>
        <v>0</v>
      </c>
      <c r="H12" s="37"/>
      <c r="I12" s="88">
        <f t="shared" si="2"/>
        <v>0</v>
      </c>
      <c r="J12" s="37"/>
      <c r="K12" s="96">
        <f t="shared" si="3"/>
        <v>0</v>
      </c>
      <c r="L12" s="38"/>
      <c r="M12" s="89">
        <f t="shared" si="4"/>
        <v>0</v>
      </c>
      <c r="N12" s="39"/>
      <c r="O12" s="89">
        <f t="shared" si="5"/>
        <v>0</v>
      </c>
      <c r="P12" s="90">
        <f>SUM(E12+G12+I12+K12)</f>
        <v>0</v>
      </c>
      <c r="Q12" s="93">
        <f t="shared" si="6"/>
        <v>0</v>
      </c>
      <c r="R12" s="94">
        <f t="shared" si="7"/>
        <v>0</v>
      </c>
      <c r="S12" s="95">
        <f t="shared" si="8"/>
        <v>0</v>
      </c>
      <c r="T12" s="73"/>
    </row>
    <row r="13" spans="1:20" x14ac:dyDescent="0.2">
      <c r="A13" s="91">
        <v>5</v>
      </c>
      <c r="B13" s="34"/>
      <c r="C13" s="35"/>
      <c r="D13" s="36"/>
      <c r="E13" s="88">
        <f>IF(D13="oui",4,0)</f>
        <v>0</v>
      </c>
      <c r="F13" s="37"/>
      <c r="G13" s="88">
        <f t="shared" si="1"/>
        <v>0</v>
      </c>
      <c r="H13" s="37"/>
      <c r="I13" s="88">
        <f t="shared" si="2"/>
        <v>0</v>
      </c>
      <c r="J13" s="37"/>
      <c r="K13" s="96">
        <f>IF(J13="oui",1,0)</f>
        <v>0</v>
      </c>
      <c r="L13" s="38"/>
      <c r="M13" s="89">
        <f t="shared" si="4"/>
        <v>0</v>
      </c>
      <c r="N13" s="39"/>
      <c r="O13" s="89">
        <f t="shared" si="5"/>
        <v>0</v>
      </c>
      <c r="P13" s="90">
        <f>SUM(E13+G13+I13+K13)</f>
        <v>0</v>
      </c>
      <c r="Q13" s="93">
        <f t="shared" si="6"/>
        <v>0</v>
      </c>
      <c r="R13" s="94">
        <f t="shared" si="7"/>
        <v>0</v>
      </c>
      <c r="S13" s="95">
        <f t="shared" si="8"/>
        <v>0</v>
      </c>
      <c r="T13" s="73"/>
    </row>
    <row r="15" spans="1:20" ht="72" customHeight="1" x14ac:dyDescent="0.2">
      <c r="B15" s="163" t="s">
        <v>24</v>
      </c>
      <c r="C15" s="163"/>
      <c r="D15" s="163"/>
      <c r="E15" s="163"/>
      <c r="F15" s="163"/>
      <c r="G15" s="163"/>
      <c r="H15" s="163"/>
      <c r="I15" s="163"/>
      <c r="J15" s="163"/>
      <c r="K15" s="163"/>
      <c r="L15" s="163"/>
      <c r="M15" s="163"/>
      <c r="N15" s="163"/>
    </row>
    <row r="25" spans="2:2" ht="9.75" customHeight="1" x14ac:dyDescent="0.2"/>
    <row r="26" spans="2:2" hidden="1" x14ac:dyDescent="0.2"/>
    <row r="27" spans="2:2" hidden="1" x14ac:dyDescent="0.2">
      <c r="B27" t="s">
        <v>126</v>
      </c>
    </row>
    <row r="28" spans="2:2" hidden="1" x14ac:dyDescent="0.2">
      <c r="B28" t="s">
        <v>127</v>
      </c>
    </row>
    <row r="29" spans="2:2" hidden="1" x14ac:dyDescent="0.2"/>
    <row r="32" spans="2:2" x14ac:dyDescent="0.2">
      <c r="B32" s="69"/>
    </row>
    <row r="33" spans="2:2" x14ac:dyDescent="0.2">
      <c r="B33" s="69"/>
    </row>
  </sheetData>
  <sheetProtection algorithmName="SHA-512" hashValue="hnWNeNA2JfPEJw0t08w1yYyrjYEMYoXHTPUoDbKHR1d0p79SGNEou3j+lQXsbMeUINmSF6+0Jw9z2fS7tM7K+g==" saltValue="nE+YkYBcbYD3Ou2TjqtcZw==" spinCount="100000" sheet="1" objects="1" scenarios="1"/>
  <mergeCells count="24">
    <mergeCell ref="B15:N15"/>
    <mergeCell ref="Q5:Q7"/>
    <mergeCell ref="N5:N7"/>
    <mergeCell ref="O5:O7"/>
    <mergeCell ref="P5:P7"/>
    <mergeCell ref="H5:H7"/>
    <mergeCell ref="J5:J7"/>
    <mergeCell ref="K5:K7"/>
    <mergeCell ref="A1:C1"/>
    <mergeCell ref="A2:C2"/>
    <mergeCell ref="A3:C3"/>
    <mergeCell ref="A4:C5"/>
    <mergeCell ref="A8:C8"/>
    <mergeCell ref="A6:B7"/>
    <mergeCell ref="C6:C7"/>
    <mergeCell ref="D4:K4"/>
    <mergeCell ref="L4:N4"/>
    <mergeCell ref="D5:D7"/>
    <mergeCell ref="E5:E7"/>
    <mergeCell ref="F5:F7"/>
    <mergeCell ref="G5:G7"/>
    <mergeCell ref="L5:L7"/>
    <mergeCell ref="M5:M7"/>
    <mergeCell ref="I5:I7"/>
  </mergeCells>
  <dataValidations count="1">
    <dataValidation type="list" allowBlank="1" showInputMessage="1" showErrorMessage="1" sqref="D9:D13 F9:F13 H9:H13 J9:J13" xr:uid="{00000000-0002-0000-0000-000000000000}">
      <formula1>$B$27:$B$28</formula1>
    </dataValidation>
  </dataValidations>
  <pageMargins left="0.7" right="0.7" top="0.78740157499999996" bottom="0.78740157499999996" header="0.3" footer="0.3"/>
  <pageSetup paperSize="9" orientation="portrait" r:id="rId1"/>
  <headerFooter>
    <oddFooter>&amp;L&amp;1#&amp;"Arial"&amp;7&amp;K000000C2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0"/>
  <sheetViews>
    <sheetView zoomScale="85" zoomScaleNormal="85" workbookViewId="0">
      <selection activeCell="E32" sqref="E32"/>
    </sheetView>
  </sheetViews>
  <sheetFormatPr baseColWidth="10" defaultRowHeight="12.75" x14ac:dyDescent="0.2"/>
  <cols>
    <col min="1" max="1" width="8.7109375" customWidth="1"/>
    <col min="2" max="2" width="53.5703125" bestFit="1" customWidth="1"/>
    <col min="3" max="3" width="39.7109375" customWidth="1"/>
    <col min="4" max="5" width="17.42578125" customWidth="1"/>
    <col min="6" max="7" width="31.85546875" customWidth="1"/>
    <col min="8" max="8" width="37.28515625" bestFit="1" customWidth="1"/>
    <col min="9" max="9" width="50.85546875" hidden="1" customWidth="1"/>
  </cols>
  <sheetData>
    <row r="1" spans="1:9" ht="22.5" customHeight="1" x14ac:dyDescent="0.25">
      <c r="A1" s="7" t="s">
        <v>25</v>
      </c>
      <c r="B1" s="8"/>
      <c r="C1" s="8"/>
      <c r="D1" s="9"/>
      <c r="E1" s="8"/>
      <c r="F1" s="10"/>
      <c r="G1" s="8"/>
      <c r="H1" s="9"/>
      <c r="I1" s="9"/>
    </row>
    <row r="2" spans="1:9" ht="36.75" customHeight="1" x14ac:dyDescent="0.25">
      <c r="A2" s="226" t="s">
        <v>26</v>
      </c>
      <c r="B2" s="227"/>
      <c r="C2" s="227"/>
      <c r="D2" s="11"/>
      <c r="E2" s="48"/>
      <c r="F2" s="243"/>
      <c r="G2" s="244"/>
      <c r="H2" s="245"/>
      <c r="I2" s="121"/>
    </row>
    <row r="3" spans="1:9" ht="13.5" customHeight="1" x14ac:dyDescent="0.25">
      <c r="A3" s="12"/>
      <c r="B3" s="13"/>
      <c r="C3" s="13"/>
      <c r="D3" s="14"/>
      <c r="E3" s="13"/>
      <c r="F3" s="246"/>
      <c r="G3" s="247"/>
      <c r="H3" s="248"/>
      <c r="I3" s="122"/>
    </row>
    <row r="4" spans="1:9" x14ac:dyDescent="0.2">
      <c r="A4" s="15"/>
      <c r="B4" s="49"/>
      <c r="C4" s="49"/>
      <c r="D4" s="17"/>
      <c r="E4" s="49"/>
      <c r="F4" s="15"/>
      <c r="G4" s="49"/>
      <c r="H4" s="17"/>
      <c r="I4" s="17"/>
    </row>
    <row r="5" spans="1:9" x14ac:dyDescent="0.2">
      <c r="A5" s="18" t="s">
        <v>27</v>
      </c>
      <c r="B5" s="49"/>
      <c r="C5" s="49"/>
      <c r="D5" s="17"/>
      <c r="E5" s="71"/>
      <c r="F5" s="18" t="s">
        <v>28</v>
      </c>
      <c r="G5" s="49"/>
      <c r="H5" s="17"/>
      <c r="I5" s="17"/>
    </row>
    <row r="6" spans="1:9" ht="15" customHeight="1" x14ac:dyDescent="0.2">
      <c r="A6" s="19" t="s">
        <v>29</v>
      </c>
      <c r="B6" s="49"/>
      <c r="C6" s="49"/>
      <c r="D6" s="17"/>
      <c r="E6" s="49"/>
      <c r="F6" s="234" t="s">
        <v>125</v>
      </c>
      <c r="G6" s="235"/>
      <c r="H6" s="236"/>
      <c r="I6" s="119"/>
    </row>
    <row r="7" spans="1:9" ht="43.5" customHeight="1" x14ac:dyDescent="0.3">
      <c r="A7" s="228" t="s">
        <v>129</v>
      </c>
      <c r="B7" s="229"/>
      <c r="C7" s="229"/>
      <c r="D7" s="230"/>
      <c r="E7" s="50"/>
      <c r="F7" s="234"/>
      <c r="G7" s="235"/>
      <c r="H7" s="236"/>
      <c r="I7" s="119"/>
    </row>
    <row r="8" spans="1:9" x14ac:dyDescent="0.2">
      <c r="A8" s="15"/>
      <c r="B8" s="20"/>
      <c r="C8" s="20"/>
      <c r="D8" s="21"/>
      <c r="E8" s="20"/>
      <c r="F8" s="237"/>
      <c r="G8" s="238"/>
      <c r="H8" s="239"/>
      <c r="I8" s="21"/>
    </row>
    <row r="9" spans="1:9" x14ac:dyDescent="0.2">
      <c r="A9" s="231" t="s">
        <v>30</v>
      </c>
      <c r="B9" s="232"/>
      <c r="C9" s="232"/>
      <c r="D9" s="233"/>
      <c r="E9" s="102"/>
      <c r="F9" s="240"/>
      <c r="G9" s="241"/>
      <c r="H9" s="242"/>
      <c r="I9" s="120"/>
    </row>
    <row r="10" spans="1:9" x14ac:dyDescent="0.2">
      <c r="A10" s="185" t="s">
        <v>31</v>
      </c>
      <c r="B10" s="201" t="s">
        <v>32</v>
      </c>
      <c r="C10" s="202"/>
      <c r="D10" s="202"/>
      <c r="E10" s="202"/>
      <c r="F10" s="202"/>
      <c r="G10" s="202"/>
      <c r="H10" s="203"/>
      <c r="I10" s="116"/>
    </row>
    <row r="11" spans="1:9" x14ac:dyDescent="0.2">
      <c r="A11" s="186"/>
      <c r="B11" s="204"/>
      <c r="C11" s="205"/>
      <c r="D11" s="205"/>
      <c r="E11" s="205"/>
      <c r="F11" s="205"/>
      <c r="G11" s="205"/>
      <c r="H11" s="206"/>
      <c r="I11" s="117"/>
    </row>
    <row r="12" spans="1:9" x14ac:dyDescent="0.2">
      <c r="A12" s="187"/>
      <c r="B12" s="207"/>
      <c r="C12" s="208"/>
      <c r="D12" s="208"/>
      <c r="E12" s="208"/>
      <c r="F12" s="208"/>
      <c r="G12" s="208"/>
      <c r="H12" s="209"/>
      <c r="I12" s="118"/>
    </row>
    <row r="13" spans="1:9" ht="40.5" customHeight="1" x14ac:dyDescent="0.2">
      <c r="A13" s="179">
        <v>1</v>
      </c>
      <c r="B13" s="217" t="s">
        <v>33</v>
      </c>
      <c r="C13" s="218"/>
      <c r="D13" s="218"/>
      <c r="E13" s="218"/>
      <c r="F13" s="218"/>
      <c r="G13" s="218"/>
      <c r="H13" s="219"/>
      <c r="I13" s="111"/>
    </row>
    <row r="14" spans="1:9" ht="15.75" customHeight="1" x14ac:dyDescent="0.2">
      <c r="A14" s="180"/>
      <c r="B14" s="220" t="s">
        <v>34</v>
      </c>
      <c r="C14" s="221"/>
      <c r="D14" s="221"/>
      <c r="E14" s="221"/>
      <c r="F14" s="221"/>
      <c r="G14" s="221"/>
      <c r="H14" s="222"/>
      <c r="I14" s="112"/>
    </row>
    <row r="15" spans="1:9" ht="10.5" customHeight="1" x14ac:dyDescent="0.2">
      <c r="A15" s="180"/>
      <c r="B15" s="220"/>
      <c r="C15" s="221"/>
      <c r="D15" s="221"/>
      <c r="E15" s="221"/>
      <c r="F15" s="221"/>
      <c r="G15" s="221"/>
      <c r="H15" s="222"/>
      <c r="I15" s="112"/>
    </row>
    <row r="16" spans="1:9" ht="15.75" customHeight="1" x14ac:dyDescent="0.2">
      <c r="A16" s="180"/>
      <c r="B16" s="220" t="s">
        <v>35</v>
      </c>
      <c r="C16" s="221"/>
      <c r="D16" s="221"/>
      <c r="E16" s="221"/>
      <c r="F16" s="221"/>
      <c r="G16" s="221"/>
      <c r="H16" s="222"/>
      <c r="I16" s="113"/>
    </row>
    <row r="17" spans="1:10" ht="12" customHeight="1" x14ac:dyDescent="0.2">
      <c r="A17" s="180"/>
      <c r="B17" s="223"/>
      <c r="C17" s="224"/>
      <c r="D17" s="224"/>
      <c r="E17" s="224"/>
      <c r="F17" s="224"/>
      <c r="G17" s="224"/>
      <c r="H17" s="225"/>
      <c r="I17" s="114"/>
    </row>
    <row r="18" spans="1:10" ht="38.25" customHeight="1" x14ac:dyDescent="0.2">
      <c r="A18" s="179">
        <v>2</v>
      </c>
      <c r="B18" s="198" t="s">
        <v>36</v>
      </c>
      <c r="C18" s="199"/>
      <c r="D18" s="199"/>
      <c r="E18" s="199"/>
      <c r="F18" s="199"/>
      <c r="G18" s="199"/>
      <c r="H18" s="200"/>
      <c r="I18" s="115"/>
      <c r="J18" s="40"/>
    </row>
    <row r="19" spans="1:10" ht="36" customHeight="1" x14ac:dyDescent="0.2">
      <c r="A19" s="180"/>
      <c r="B19" s="197" t="s">
        <v>37</v>
      </c>
      <c r="C19" s="190"/>
      <c r="D19" s="188" t="s">
        <v>123</v>
      </c>
      <c r="E19" s="189"/>
      <c r="F19" s="190"/>
      <c r="G19" s="188" t="s">
        <v>124</v>
      </c>
      <c r="H19" s="212"/>
      <c r="I19" s="108"/>
      <c r="J19" s="40"/>
    </row>
    <row r="20" spans="1:10" x14ac:dyDescent="0.2">
      <c r="A20" s="180"/>
      <c r="B20" s="191"/>
      <c r="C20" s="193"/>
      <c r="D20" s="191"/>
      <c r="E20" s="192"/>
      <c r="F20" s="193"/>
      <c r="G20" s="213"/>
      <c r="H20" s="214"/>
      <c r="I20" s="109"/>
    </row>
    <row r="21" spans="1:10" x14ac:dyDescent="0.2">
      <c r="A21" s="180"/>
      <c r="B21" s="191"/>
      <c r="C21" s="193"/>
      <c r="D21" s="191"/>
      <c r="E21" s="192"/>
      <c r="F21" s="193"/>
      <c r="G21" s="213"/>
      <c r="H21" s="214"/>
      <c r="I21" s="109"/>
    </row>
    <row r="22" spans="1:10" x14ac:dyDescent="0.2">
      <c r="A22" s="180"/>
      <c r="B22" s="191"/>
      <c r="C22" s="193"/>
      <c r="D22" s="191"/>
      <c r="E22" s="192"/>
      <c r="F22" s="193"/>
      <c r="G22" s="213"/>
      <c r="H22" s="214"/>
      <c r="I22" s="109"/>
    </row>
    <row r="23" spans="1:10" x14ac:dyDescent="0.2">
      <c r="A23" s="180"/>
      <c r="B23" s="194"/>
      <c r="C23" s="196"/>
      <c r="D23" s="194"/>
      <c r="E23" s="195"/>
      <c r="F23" s="196"/>
      <c r="G23" s="215"/>
      <c r="H23" s="216"/>
      <c r="I23" s="110"/>
    </row>
    <row r="24" spans="1:10" x14ac:dyDescent="0.2">
      <c r="A24" s="180"/>
      <c r="B24" s="22"/>
      <c r="C24" s="2"/>
      <c r="D24" s="22"/>
      <c r="E24" s="1"/>
      <c r="F24" s="2"/>
      <c r="G24" s="22"/>
      <c r="H24" s="2"/>
      <c r="I24" s="2"/>
    </row>
    <row r="25" spans="1:10" ht="12.75" customHeight="1" x14ac:dyDescent="0.25">
      <c r="A25" s="180"/>
      <c r="B25" s="23"/>
      <c r="C25" s="101"/>
      <c r="D25" s="210" t="s">
        <v>38</v>
      </c>
      <c r="E25" s="256"/>
      <c r="F25" s="211"/>
      <c r="G25" s="210" t="s">
        <v>39</v>
      </c>
      <c r="H25" s="211"/>
      <c r="I25" s="68"/>
      <c r="J25" s="70"/>
    </row>
    <row r="26" spans="1:10" x14ac:dyDescent="0.2">
      <c r="A26" s="180"/>
      <c r="B26" s="6"/>
      <c r="C26" s="46"/>
      <c r="D26" s="67"/>
      <c r="E26" s="41"/>
      <c r="F26" s="68"/>
      <c r="G26" s="6"/>
      <c r="H26" s="46"/>
      <c r="I26" s="46"/>
    </row>
    <row r="27" spans="1:10" x14ac:dyDescent="0.2">
      <c r="A27" s="180"/>
      <c r="B27" s="22"/>
      <c r="C27" s="1"/>
      <c r="D27" s="1"/>
      <c r="E27" s="1"/>
      <c r="F27" s="1"/>
      <c r="G27" s="22"/>
      <c r="H27" s="2"/>
      <c r="I27" s="2"/>
    </row>
    <row r="28" spans="1:10" ht="15" customHeight="1" x14ac:dyDescent="0.2">
      <c r="A28" s="180"/>
      <c r="B28" s="124" t="s">
        <v>40</v>
      </c>
      <c r="C28" s="41" t="s">
        <v>41</v>
      </c>
      <c r="D28" s="25" t="s">
        <v>42</v>
      </c>
      <c r="E28" s="99"/>
      <c r="F28" s="24"/>
      <c r="G28" s="30" t="s">
        <v>43</v>
      </c>
      <c r="H28" s="106"/>
      <c r="I28" s="4"/>
      <c r="J28" s="26"/>
    </row>
    <row r="29" spans="1:10" ht="12.75" customHeight="1" x14ac:dyDescent="0.2">
      <c r="A29" s="180"/>
      <c r="B29" s="3" t="s">
        <v>44</v>
      </c>
      <c r="C29" s="41" t="s">
        <v>45</v>
      </c>
      <c r="D29" s="25" t="s">
        <v>46</v>
      </c>
      <c r="E29" s="99"/>
      <c r="F29" s="24"/>
      <c r="G29" s="30" t="s">
        <v>47</v>
      </c>
      <c r="H29" s="106"/>
      <c r="I29" s="4"/>
      <c r="J29" s="26"/>
    </row>
    <row r="30" spans="1:10" x14ac:dyDescent="0.2">
      <c r="A30" s="180"/>
      <c r="B30" s="6"/>
      <c r="C30" s="5"/>
      <c r="D30" s="5"/>
      <c r="E30" s="5"/>
      <c r="F30" s="5"/>
      <c r="G30" s="6"/>
      <c r="H30" s="46"/>
      <c r="I30" s="46"/>
    </row>
    <row r="31" spans="1:10" x14ac:dyDescent="0.2">
      <c r="A31" s="180"/>
      <c r="B31" s="22"/>
      <c r="C31" s="1"/>
      <c r="D31" s="1"/>
      <c r="E31" s="1"/>
      <c r="F31" s="24"/>
      <c r="G31" s="3"/>
      <c r="H31" s="4"/>
      <c r="I31" s="4"/>
    </row>
    <row r="32" spans="1:10" ht="11.25" customHeight="1" x14ac:dyDescent="0.2">
      <c r="A32" s="180"/>
      <c r="B32" s="124" t="s">
        <v>48</v>
      </c>
      <c r="C32" s="41" t="s">
        <v>49</v>
      </c>
      <c r="D32" s="25" t="s">
        <v>50</v>
      </c>
      <c r="E32" s="99"/>
      <c r="F32" s="24"/>
      <c r="G32" s="30" t="s">
        <v>51</v>
      </c>
      <c r="H32" s="106"/>
      <c r="I32" s="4"/>
    </row>
    <row r="33" spans="1:10" ht="14.25" customHeight="1" x14ac:dyDescent="0.2">
      <c r="A33" s="180"/>
      <c r="B33" s="3" t="s">
        <v>52</v>
      </c>
      <c r="C33" s="41" t="s">
        <v>53</v>
      </c>
      <c r="D33" s="25" t="s">
        <v>54</v>
      </c>
      <c r="E33" s="99"/>
      <c r="F33" s="24"/>
      <c r="G33" s="30" t="s">
        <v>55</v>
      </c>
      <c r="H33" s="106"/>
      <c r="I33" s="4"/>
    </row>
    <row r="34" spans="1:10" ht="14.25" customHeight="1" x14ac:dyDescent="0.2">
      <c r="A34" s="180"/>
      <c r="B34" s="24"/>
      <c r="C34" s="41" t="s">
        <v>56</v>
      </c>
      <c r="D34" s="25" t="s">
        <v>57</v>
      </c>
      <c r="E34" s="99"/>
      <c r="F34" s="24"/>
      <c r="G34" s="30" t="s">
        <v>58</v>
      </c>
      <c r="H34" s="106"/>
      <c r="I34" s="4"/>
    </row>
    <row r="35" spans="1:10" ht="14.25" customHeight="1" x14ac:dyDescent="0.2">
      <c r="A35" s="180"/>
      <c r="B35" s="6"/>
      <c r="C35" s="5"/>
      <c r="D35" s="5"/>
      <c r="E35" s="5"/>
      <c r="F35" s="5"/>
      <c r="G35" s="6"/>
      <c r="H35" s="46"/>
      <c r="I35" s="46"/>
    </row>
    <row r="36" spans="1:10" ht="14.25" customHeight="1" x14ac:dyDescent="0.2">
      <c r="A36" s="180"/>
      <c r="B36" s="22"/>
      <c r="C36" s="1"/>
      <c r="D36" s="1"/>
      <c r="E36" s="1"/>
      <c r="F36" s="24"/>
      <c r="G36" s="22"/>
      <c r="H36" s="2"/>
      <c r="I36" s="4"/>
    </row>
    <row r="37" spans="1:10" ht="12.75" customHeight="1" x14ac:dyDescent="0.2">
      <c r="A37" s="180"/>
      <c r="B37" s="124" t="s">
        <v>59</v>
      </c>
      <c r="C37" s="41" t="s">
        <v>60</v>
      </c>
      <c r="D37" s="25" t="s">
        <v>61</v>
      </c>
      <c r="E37" s="99"/>
      <c r="F37" s="24"/>
      <c r="G37" s="30" t="s">
        <v>62</v>
      </c>
      <c r="H37" s="106"/>
      <c r="I37" s="4"/>
    </row>
    <row r="38" spans="1:10" ht="14.25" customHeight="1" x14ac:dyDescent="0.2">
      <c r="A38" s="180"/>
      <c r="B38" s="3" t="s">
        <v>63</v>
      </c>
      <c r="C38" s="41" t="s">
        <v>64</v>
      </c>
      <c r="D38" s="25" t="s">
        <v>65</v>
      </c>
      <c r="E38" s="99"/>
      <c r="F38" s="24"/>
      <c r="G38" s="30" t="s">
        <v>66</v>
      </c>
      <c r="H38" s="106"/>
      <c r="I38" s="4"/>
    </row>
    <row r="39" spans="1:10" ht="14.25" customHeight="1" x14ac:dyDescent="0.2">
      <c r="A39" s="180"/>
      <c r="B39" s="6"/>
      <c r="C39" s="5"/>
      <c r="D39" s="5"/>
      <c r="E39" s="5"/>
      <c r="F39" s="5"/>
      <c r="G39" s="6"/>
      <c r="H39" s="46"/>
      <c r="I39" s="46"/>
    </row>
    <row r="40" spans="1:10" ht="14.25" customHeight="1" x14ac:dyDescent="0.2">
      <c r="A40" s="180"/>
      <c r="B40" s="22"/>
      <c r="C40" s="1"/>
      <c r="D40" s="1"/>
      <c r="E40" s="1"/>
      <c r="F40" s="24"/>
      <c r="G40" s="22"/>
      <c r="H40" s="2"/>
      <c r="I40" s="4"/>
    </row>
    <row r="41" spans="1:10" ht="13.5" customHeight="1" x14ac:dyDescent="0.2">
      <c r="A41" s="180"/>
      <c r="B41" s="124" t="s">
        <v>67</v>
      </c>
      <c r="C41" s="41" t="s">
        <v>68</v>
      </c>
      <c r="D41" s="25" t="s">
        <v>69</v>
      </c>
      <c r="E41" s="99"/>
      <c r="F41" s="24"/>
      <c r="G41" s="30" t="s">
        <v>70</v>
      </c>
      <c r="H41" s="106"/>
      <c r="I41" s="4"/>
    </row>
    <row r="42" spans="1:10" ht="14.25" customHeight="1" x14ac:dyDescent="0.2">
      <c r="A42" s="180"/>
      <c r="B42" s="3" t="s">
        <v>71</v>
      </c>
      <c r="C42" s="41" t="s">
        <v>72</v>
      </c>
      <c r="D42" s="25" t="s">
        <v>73</v>
      </c>
      <c r="E42" s="99"/>
      <c r="F42" s="24"/>
      <c r="G42" s="30" t="s">
        <v>74</v>
      </c>
      <c r="H42" s="106"/>
      <c r="I42" s="4"/>
    </row>
    <row r="43" spans="1:10" ht="14.25" customHeight="1" x14ac:dyDescent="0.2">
      <c r="A43" s="180"/>
      <c r="B43" s="3"/>
      <c r="C43" s="41" t="s">
        <v>75</v>
      </c>
      <c r="D43" s="25" t="s">
        <v>76</v>
      </c>
      <c r="E43" s="99"/>
      <c r="F43" s="24"/>
      <c r="G43" s="30" t="s">
        <v>77</v>
      </c>
      <c r="H43" s="106"/>
      <c r="I43" s="4"/>
    </row>
    <row r="44" spans="1:10" x14ac:dyDescent="0.2">
      <c r="A44" s="180"/>
      <c r="B44" s="6"/>
      <c r="C44" s="5"/>
      <c r="D44" s="5"/>
      <c r="E44" s="5"/>
      <c r="F44" s="5"/>
      <c r="G44" s="6"/>
      <c r="H44" s="46"/>
      <c r="I44" s="46"/>
    </row>
    <row r="45" spans="1:10" x14ac:dyDescent="0.2">
      <c r="A45" s="179">
        <v>3</v>
      </c>
      <c r="B45" s="182" t="s">
        <v>78</v>
      </c>
      <c r="C45" s="22"/>
      <c r="D45" s="1"/>
      <c r="E45" s="1"/>
      <c r="F45" s="1"/>
      <c r="G45" s="1"/>
      <c r="H45" s="2"/>
      <c r="I45" s="2"/>
    </row>
    <row r="46" spans="1:10" x14ac:dyDescent="0.2">
      <c r="A46" s="180"/>
      <c r="B46" s="183"/>
      <c r="C46" s="3" t="s">
        <v>79</v>
      </c>
      <c r="D46" s="100"/>
      <c r="E46" s="24"/>
      <c r="F46" s="24"/>
      <c r="G46" s="24"/>
      <c r="H46" s="4"/>
      <c r="I46" s="4"/>
    </row>
    <row r="47" spans="1:10" x14ac:dyDescent="0.2">
      <c r="A47" s="181"/>
      <c r="B47" s="184"/>
      <c r="C47" s="6"/>
      <c r="D47" s="5"/>
      <c r="E47" s="5"/>
      <c r="F47" s="5"/>
      <c r="G47" s="5"/>
      <c r="H47" s="46"/>
      <c r="I47" s="46"/>
    </row>
    <row r="48" spans="1:10" x14ac:dyDescent="0.2">
      <c r="A48" s="179">
        <v>4</v>
      </c>
      <c r="B48" s="254" t="s">
        <v>80</v>
      </c>
      <c r="C48" s="27"/>
      <c r="D48" s="28"/>
      <c r="E48" s="28"/>
      <c r="F48" s="28"/>
      <c r="G48" s="42" t="s">
        <v>81</v>
      </c>
      <c r="H48" s="42" t="s">
        <v>82</v>
      </c>
      <c r="I48" s="2" t="s">
        <v>83</v>
      </c>
      <c r="J48" s="103"/>
    </row>
    <row r="49" spans="1:10" x14ac:dyDescent="0.2">
      <c r="A49" s="180"/>
      <c r="B49" s="252"/>
      <c r="C49" s="3" t="s">
        <v>84</v>
      </c>
      <c r="D49" s="24"/>
      <c r="E49" s="24"/>
      <c r="F49" s="43"/>
      <c r="G49" s="43">
        <f>$I$49*0.7</f>
        <v>52.5</v>
      </c>
      <c r="H49" s="51">
        <f>$I$49*0.3</f>
        <v>22.5</v>
      </c>
      <c r="I49" s="63">
        <v>75</v>
      </c>
      <c r="J49" s="26"/>
    </row>
    <row r="50" spans="1:10" x14ac:dyDescent="0.2">
      <c r="A50" s="180"/>
      <c r="B50" s="252"/>
      <c r="C50" s="3" t="s">
        <v>85</v>
      </c>
      <c r="D50" s="24"/>
      <c r="E50" s="24"/>
      <c r="F50" s="43"/>
      <c r="G50" s="43">
        <f>$I$50*0.7</f>
        <v>105</v>
      </c>
      <c r="H50" s="51">
        <f>$I$50*0.3</f>
        <v>45</v>
      </c>
      <c r="I50" s="64">
        <v>150</v>
      </c>
    </row>
    <row r="51" spans="1:10" ht="25.5" x14ac:dyDescent="0.2">
      <c r="A51" s="180"/>
      <c r="B51" s="252"/>
      <c r="C51" s="27"/>
      <c r="D51" s="28"/>
      <c r="E51" s="28"/>
      <c r="F51" s="28" t="s">
        <v>86</v>
      </c>
      <c r="G51" s="28" t="s">
        <v>87</v>
      </c>
      <c r="H51" s="123" t="s">
        <v>88</v>
      </c>
      <c r="I51" s="65" t="s">
        <v>89</v>
      </c>
      <c r="J51" s="103"/>
    </row>
    <row r="52" spans="1:10" x14ac:dyDescent="0.2">
      <c r="A52" s="180"/>
      <c r="B52" s="252"/>
      <c r="C52" s="3" t="s">
        <v>90</v>
      </c>
      <c r="D52" s="43"/>
      <c r="E52" s="43"/>
      <c r="F52" s="43">
        <f>I52*0.5</f>
        <v>87.5</v>
      </c>
      <c r="G52" s="43">
        <f>I52*0.3</f>
        <v>52.5</v>
      </c>
      <c r="H52" s="51">
        <f>I52*0.2</f>
        <v>35</v>
      </c>
      <c r="I52" s="64">
        <v>175</v>
      </c>
    </row>
    <row r="53" spans="1:10" x14ac:dyDescent="0.2">
      <c r="A53" s="181"/>
      <c r="B53" s="253"/>
      <c r="C53" s="6" t="s">
        <v>91</v>
      </c>
      <c r="D53" s="44"/>
      <c r="E53" s="44"/>
      <c r="F53" s="44">
        <f>I53*0.5</f>
        <v>175</v>
      </c>
      <c r="G53" s="44">
        <f>I53*0.3</f>
        <v>105</v>
      </c>
      <c r="H53" s="107">
        <f>I53*0.2</f>
        <v>70</v>
      </c>
      <c r="I53" s="66">
        <v>350</v>
      </c>
    </row>
    <row r="54" spans="1:10" s="24" customFormat="1" hidden="1" x14ac:dyDescent="0.2">
      <c r="A54" s="179">
        <v>4</v>
      </c>
      <c r="B54" s="249" t="s">
        <v>92</v>
      </c>
      <c r="C54" s="1"/>
      <c r="D54" s="1"/>
      <c r="E54" s="1"/>
      <c r="F54" s="22"/>
      <c r="G54" s="1"/>
      <c r="H54" s="22"/>
      <c r="I54" s="2"/>
      <c r="J54" s="255" t="s">
        <v>93</v>
      </c>
    </row>
    <row r="55" spans="1:10" s="24" customFormat="1" hidden="1" x14ac:dyDescent="0.2">
      <c r="A55" s="180"/>
      <c r="B55" s="250"/>
      <c r="F55" s="257" t="s">
        <v>94</v>
      </c>
      <c r="G55" s="258"/>
      <c r="H55" s="257" t="s">
        <v>95</v>
      </c>
      <c r="I55" s="261"/>
      <c r="J55" s="255"/>
    </row>
    <row r="56" spans="1:10" s="24" customFormat="1" hidden="1" x14ac:dyDescent="0.2">
      <c r="A56" s="180"/>
      <c r="B56" s="250"/>
      <c r="F56" s="3" t="s">
        <v>96</v>
      </c>
      <c r="G56" s="47" t="s">
        <v>97</v>
      </c>
      <c r="H56" s="55" t="s">
        <v>98</v>
      </c>
      <c r="I56" s="4" t="s">
        <v>99</v>
      </c>
      <c r="J56" s="255"/>
    </row>
    <row r="57" spans="1:10" s="24" customFormat="1" ht="25.5" hidden="1" customHeight="1" x14ac:dyDescent="0.2">
      <c r="A57" s="180"/>
      <c r="B57" s="250"/>
      <c r="C57" s="24" t="s">
        <v>100</v>
      </c>
      <c r="F57" s="53">
        <f>G49*0.5</f>
        <v>26.25</v>
      </c>
      <c r="G57" s="43">
        <f>G49*0.5</f>
        <v>26.25</v>
      </c>
      <c r="H57" s="53">
        <f>H49*0.5</f>
        <v>11.25</v>
      </c>
      <c r="I57" s="51">
        <f>H49*0.5</f>
        <v>11.25</v>
      </c>
      <c r="J57" s="255"/>
    </row>
    <row r="58" spans="1:10" s="24" customFormat="1" hidden="1" x14ac:dyDescent="0.2">
      <c r="A58" s="180"/>
      <c r="B58" s="250"/>
      <c r="C58" s="24" t="s">
        <v>101</v>
      </c>
      <c r="F58" s="53">
        <f>G50*0.5</f>
        <v>52.5</v>
      </c>
      <c r="G58" s="43">
        <f>G50*0.5</f>
        <v>52.5</v>
      </c>
      <c r="H58" s="53">
        <f>H50*0.5</f>
        <v>22.5</v>
      </c>
      <c r="I58" s="51">
        <f>H50*0.5</f>
        <v>22.5</v>
      </c>
      <c r="J58" s="255"/>
    </row>
    <row r="59" spans="1:10" hidden="1" x14ac:dyDescent="0.2">
      <c r="A59" s="180"/>
      <c r="B59" s="250"/>
      <c r="C59" s="24"/>
      <c r="D59" s="24"/>
      <c r="E59" s="24"/>
      <c r="F59" s="6"/>
      <c r="G59" s="54"/>
      <c r="H59" s="56"/>
      <c r="I59" s="57"/>
      <c r="J59" s="255"/>
    </row>
    <row r="60" spans="1:10" hidden="1" x14ac:dyDescent="0.2">
      <c r="A60" s="180"/>
      <c r="B60" s="250"/>
      <c r="C60" s="1"/>
      <c r="D60" s="259" t="s">
        <v>102</v>
      </c>
      <c r="E60" s="260"/>
      <c r="F60" s="259" t="s">
        <v>103</v>
      </c>
      <c r="G60" s="260"/>
      <c r="H60" s="259" t="s">
        <v>104</v>
      </c>
      <c r="I60" s="260"/>
      <c r="J60" s="255"/>
    </row>
    <row r="61" spans="1:10" hidden="1" x14ac:dyDescent="0.2">
      <c r="A61" s="180"/>
      <c r="B61" s="250"/>
      <c r="C61" s="24"/>
      <c r="D61" s="3" t="s">
        <v>105</v>
      </c>
      <c r="E61" s="4" t="s">
        <v>106</v>
      </c>
      <c r="F61" s="3" t="s">
        <v>107</v>
      </c>
      <c r="G61" s="31" t="s">
        <v>108</v>
      </c>
      <c r="H61" s="52" t="s">
        <v>109</v>
      </c>
      <c r="I61" s="31" t="s">
        <v>110</v>
      </c>
      <c r="J61" s="255"/>
    </row>
    <row r="62" spans="1:10" hidden="1" x14ac:dyDescent="0.2">
      <c r="A62" s="180"/>
      <c r="B62" s="250"/>
      <c r="C62" s="24" t="s">
        <v>111</v>
      </c>
      <c r="D62" s="53">
        <f>F52*0.5</f>
        <v>43.75</v>
      </c>
      <c r="E62" s="51">
        <f>F52*0.5</f>
        <v>43.75</v>
      </c>
      <c r="F62" s="53">
        <f>G52*0.5</f>
        <v>26.25</v>
      </c>
      <c r="G62" s="51">
        <f>G52*0.5</f>
        <v>26.25</v>
      </c>
      <c r="H62" s="53">
        <f>H52*0.5</f>
        <v>17.5</v>
      </c>
      <c r="I62" s="51">
        <f>H52*0.5</f>
        <v>17.5</v>
      </c>
      <c r="J62" s="255"/>
    </row>
    <row r="63" spans="1:10" hidden="1" x14ac:dyDescent="0.2">
      <c r="A63" s="180"/>
      <c r="B63" s="250"/>
      <c r="C63" s="24" t="s">
        <v>112</v>
      </c>
      <c r="D63" s="53">
        <f>F53*0.5</f>
        <v>87.5</v>
      </c>
      <c r="E63" s="51">
        <f>F53*0.5</f>
        <v>87.5</v>
      </c>
      <c r="F63" s="53">
        <f>G53*0.5</f>
        <v>52.5</v>
      </c>
      <c r="G63" s="51">
        <f>G53*0.5</f>
        <v>52.5</v>
      </c>
      <c r="H63" s="53">
        <f>H53*0.5</f>
        <v>35</v>
      </c>
      <c r="I63" s="51">
        <f>H53*0.5</f>
        <v>35</v>
      </c>
      <c r="J63" s="255"/>
    </row>
    <row r="64" spans="1:10" hidden="1" x14ac:dyDescent="0.2">
      <c r="A64" s="181"/>
      <c r="B64" s="251"/>
      <c r="C64" s="5"/>
      <c r="D64" s="6"/>
      <c r="E64" s="46"/>
      <c r="F64" s="6"/>
      <c r="G64" s="46"/>
      <c r="H64" s="6"/>
      <c r="I64" s="46"/>
      <c r="J64" s="255"/>
    </row>
    <row r="65" spans="1:9" x14ac:dyDescent="0.2">
      <c r="A65" s="179">
        <v>5</v>
      </c>
      <c r="B65" s="249" t="s">
        <v>113</v>
      </c>
      <c r="C65" s="27"/>
      <c r="D65" s="28"/>
      <c r="E65" s="28"/>
      <c r="F65" s="28" t="s">
        <v>114</v>
      </c>
      <c r="G65" s="28" t="s">
        <v>115</v>
      </c>
      <c r="H65" s="29"/>
      <c r="I65" s="29"/>
    </row>
    <row r="66" spans="1:9" x14ac:dyDescent="0.2">
      <c r="A66" s="180"/>
      <c r="B66" s="252"/>
      <c r="C66" s="3" t="s">
        <v>116</v>
      </c>
      <c r="D66" s="24"/>
      <c r="E66" s="24"/>
      <c r="F66" s="61">
        <f>E28*F57+H28*G57</f>
        <v>0</v>
      </c>
      <c r="G66" s="61">
        <f>E29*H57+H29*I57</f>
        <v>0</v>
      </c>
      <c r="H66" s="58"/>
      <c r="I66" s="58"/>
    </row>
    <row r="67" spans="1:9" x14ac:dyDescent="0.2">
      <c r="A67" s="180"/>
      <c r="B67" s="252"/>
      <c r="C67" s="3" t="s">
        <v>117</v>
      </c>
      <c r="D67" s="24"/>
      <c r="E67" s="24"/>
      <c r="F67" s="61">
        <f>E37*F58+H37*G58</f>
        <v>0</v>
      </c>
      <c r="G67" s="61">
        <f>E38*H58+H38*I58</f>
        <v>0</v>
      </c>
      <c r="H67" s="59"/>
      <c r="I67" s="59"/>
    </row>
    <row r="68" spans="1:9" x14ac:dyDescent="0.2">
      <c r="A68" s="180"/>
      <c r="B68" s="252"/>
      <c r="C68" s="27"/>
      <c r="D68" s="28"/>
      <c r="E68" s="28"/>
      <c r="F68" s="28" t="s">
        <v>118</v>
      </c>
      <c r="G68" s="28" t="s">
        <v>119</v>
      </c>
      <c r="H68" s="29" t="s">
        <v>120</v>
      </c>
      <c r="I68" s="45"/>
    </row>
    <row r="69" spans="1:9" x14ac:dyDescent="0.2">
      <c r="A69" s="180"/>
      <c r="B69" s="252"/>
      <c r="C69" s="3" t="s">
        <v>121</v>
      </c>
      <c r="D69" s="24"/>
      <c r="E69" s="24"/>
      <c r="F69" s="61">
        <f>E32*D62+H32*E62</f>
        <v>0</v>
      </c>
      <c r="G69" s="61">
        <f>E33*F62+H33*G62</f>
        <v>0</v>
      </c>
      <c r="H69" s="104">
        <f>E34*H62+H34*I62</f>
        <v>0</v>
      </c>
      <c r="I69" s="59"/>
    </row>
    <row r="70" spans="1:9" x14ac:dyDescent="0.2">
      <c r="A70" s="181"/>
      <c r="B70" s="253"/>
      <c r="C70" s="6" t="s">
        <v>122</v>
      </c>
      <c r="D70" s="5"/>
      <c r="E70" s="5"/>
      <c r="F70" s="62">
        <f>E41*D63+H41*E63</f>
        <v>0</v>
      </c>
      <c r="G70" s="62">
        <f>E42*F63+H42*G63</f>
        <v>0</v>
      </c>
      <c r="H70" s="105">
        <f>E43*H63+H43*I63</f>
        <v>0</v>
      </c>
      <c r="I70" s="60"/>
    </row>
  </sheetData>
  <sheetProtection algorithmName="SHA-512" hashValue="5vljHaN1WmjHQg+SBcvQSGTx196g4KiHqdgMCbrhLNkRkPQMi2SKYK8mZMotbZiprwgESWbZRM2nwyx0IaLfCQ==" saltValue="VbbjECgL+6hZheCmJ6RpcQ==" spinCount="100000" sheet="1" objects="1" scenarios="1"/>
  <protectedRanges>
    <protectedRange sqref="D46" name="Bereich7"/>
    <protectedRange password="F171" sqref="I49:I50 H52:I53" name="Sperrung_7"/>
    <protectedRange password="F171" sqref="B48" name="Sperrung_6"/>
    <protectedRange password="F171" sqref="B14:I16" name="Sperrung_5"/>
    <protectedRange password="F171" sqref="B25:I25" name="Sperrung_3"/>
    <protectedRange password="F171" sqref="G20:I23" name="Sperrung_2"/>
    <protectedRange password="F171" sqref="D20:F23" name="Sperrung"/>
  </protectedRanges>
  <mergeCells count="33">
    <mergeCell ref="J54:J64"/>
    <mergeCell ref="D25:F25"/>
    <mergeCell ref="F55:G55"/>
    <mergeCell ref="D60:E60"/>
    <mergeCell ref="F60:G60"/>
    <mergeCell ref="H60:I60"/>
    <mergeCell ref="H55:I55"/>
    <mergeCell ref="A54:A64"/>
    <mergeCell ref="B54:B64"/>
    <mergeCell ref="B65:B70"/>
    <mergeCell ref="A48:A53"/>
    <mergeCell ref="A65:A70"/>
    <mergeCell ref="B48:B53"/>
    <mergeCell ref="A2:C2"/>
    <mergeCell ref="A7:D7"/>
    <mergeCell ref="A9:D9"/>
    <mergeCell ref="F6:H8"/>
    <mergeCell ref="F9:H9"/>
    <mergeCell ref="F2:H3"/>
    <mergeCell ref="A45:A47"/>
    <mergeCell ref="B45:B47"/>
    <mergeCell ref="A10:A12"/>
    <mergeCell ref="A13:A17"/>
    <mergeCell ref="D19:F23"/>
    <mergeCell ref="A18:A44"/>
    <mergeCell ref="B19:C23"/>
    <mergeCell ref="B18:H18"/>
    <mergeCell ref="B10:H12"/>
    <mergeCell ref="G25:H25"/>
    <mergeCell ref="G19:H23"/>
    <mergeCell ref="B13:H13"/>
    <mergeCell ref="B14:H15"/>
    <mergeCell ref="B16:H17"/>
  </mergeCells>
  <pageMargins left="0.7" right="0.7" top="0.78740157499999996" bottom="0.78740157499999996" header="0.3" footer="0.3"/>
  <pageSetup paperSize="9" orientation="portrait" r:id="rId1"/>
  <headerFooter>
    <oddFooter>&amp;L&amp;1#&amp;"Arial"&amp;7&amp;K000000C2 – Internal</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Employés</vt:lpstr>
      <vt:lpstr>liste de prix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Coray Mike (I-ESP-EI-OPE-ABD)</dc:creator>
  <cp:lastModifiedBy>Coray Mike (I-ESP-EI-OPE-ABD)</cp:lastModifiedBy>
  <dcterms:created xsi:type="dcterms:W3CDTF">2020-09-18T11:48:21Z</dcterms:created>
  <dcterms:modified xsi:type="dcterms:W3CDTF">2021-02-12T11:00:39Z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e461c6-591f-4920-9cf0-f1389542f8ad_Enabled">
    <vt:lpwstr>true</vt:lpwstr>
  </property>
  <property fmtid="{D5CDD505-2E9C-101B-9397-08002B2CF9AE}" pid="3" name="MSIP_Label_42e461c6-591f-4920-9cf0-f1389542f8ad_SetDate">
    <vt:lpwstr>2021-02-12T11:00:39Z</vt:lpwstr>
  </property>
  <property fmtid="{D5CDD505-2E9C-101B-9397-08002B2CF9AE}" pid="4" name="MSIP_Label_42e461c6-591f-4920-9cf0-f1389542f8ad_Method">
    <vt:lpwstr>Privileged</vt:lpwstr>
  </property>
  <property fmtid="{D5CDD505-2E9C-101B-9397-08002B2CF9AE}" pid="5" name="MSIP_Label_42e461c6-591f-4920-9cf0-f1389542f8ad_Name">
    <vt:lpwstr>Intern</vt:lpwstr>
  </property>
  <property fmtid="{D5CDD505-2E9C-101B-9397-08002B2CF9AE}" pid="6" name="MSIP_Label_42e461c6-591f-4920-9cf0-f1389542f8ad_SiteId">
    <vt:lpwstr>2cda5d11-f0ac-46b3-967d-af1b2e1bd01a</vt:lpwstr>
  </property>
  <property fmtid="{D5CDD505-2E9C-101B-9397-08002B2CF9AE}" pid="7" name="MSIP_Label_42e461c6-591f-4920-9cf0-f1389542f8ad_ActionId">
    <vt:lpwstr>c2734757-8ec7-4a09-bdff-70d3be01f757</vt:lpwstr>
  </property>
  <property fmtid="{D5CDD505-2E9C-101B-9397-08002B2CF9AE}" pid="8" name="MSIP_Label_42e461c6-591f-4920-9cf0-f1389542f8ad_ContentBits">
    <vt:lpwstr>2</vt:lpwstr>
  </property>
</Properties>
</file>